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lukaszmasztakowski/Desktop/Zapytanie Baza - model buduj 2/Publikacja/"/>
    </mc:Choice>
  </mc:AlternateContent>
  <xr:revisionPtr revIDLastSave="0" documentId="13_ncr:1_{22AE6482-790B-0549-A930-76DE9476D1EC}" xr6:coauthVersionLast="47" xr6:coauthVersionMax="47" xr10:uidLastSave="{00000000-0000-0000-0000-000000000000}"/>
  <bookViews>
    <workbookView xWindow="19040" yWindow="2540" windowWidth="30960" windowHeight="17820" tabRatio="500" activeTab="5" xr2:uid="{00000000-000D-0000-FFFF-FFFF00000000}"/>
  </bookViews>
  <sheets>
    <sheet name="PODSUMOWANIE" sheetId="1" r:id="rId1"/>
    <sheet name="BUDOWLANA" sheetId="2" r:id="rId2"/>
    <sheet name="ELEKTRYCZNA_TELETECHN" sheetId="3" r:id="rId3"/>
    <sheet name="SANITARNA" sheetId="4" r:id="rId4"/>
    <sheet name="SANIT_ZEWNĘTRZNA" sheetId="5" r:id="rId5"/>
    <sheet name="GAZY_MEDYCZNE" sheetId="6" r:id="rId6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8" i="6" l="1"/>
  <c r="F25" i="6"/>
  <c r="F48" i="5"/>
  <c r="F46" i="5"/>
  <c r="F78" i="4"/>
  <c r="F76" i="4"/>
  <c r="F70" i="3"/>
  <c r="F68" i="3"/>
  <c r="F111" i="2"/>
  <c r="F109" i="2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1" i="5"/>
  <c r="F40" i="5"/>
  <c r="F39" i="5"/>
  <c r="F38" i="5"/>
  <c r="F37" i="5"/>
  <c r="F36" i="5"/>
  <c r="F35" i="5"/>
  <c r="F34" i="5"/>
  <c r="F31" i="5"/>
  <c r="F30" i="5"/>
  <c r="F29" i="5"/>
  <c r="F28" i="5"/>
  <c r="F27" i="5"/>
  <c r="F26" i="5"/>
  <c r="F23" i="5"/>
  <c r="F22" i="5"/>
  <c r="F21" i="5"/>
  <c r="F20" i="5"/>
  <c r="F19" i="5"/>
  <c r="F18" i="5"/>
  <c r="F15" i="5"/>
  <c r="F14" i="5"/>
  <c r="F13" i="5"/>
  <c r="F12" i="5"/>
  <c r="F11" i="5"/>
  <c r="F10" i="5"/>
  <c r="F9" i="5"/>
  <c r="F8" i="5"/>
  <c r="F7" i="5"/>
  <c r="F6" i="5"/>
  <c r="F5" i="5"/>
  <c r="F71" i="4"/>
  <c r="F70" i="4"/>
  <c r="F72" i="4" s="1"/>
  <c r="F67" i="4"/>
  <c r="F68" i="4" s="1"/>
  <c r="F64" i="4"/>
  <c r="F63" i="4"/>
  <c r="F65" i="4" s="1"/>
  <c r="F60" i="4"/>
  <c r="F59" i="4"/>
  <c r="F56" i="4"/>
  <c r="F55" i="4"/>
  <c r="F54" i="4"/>
  <c r="F51" i="4"/>
  <c r="F50" i="4"/>
  <c r="F49" i="4"/>
  <c r="F48" i="4"/>
  <c r="F47" i="4"/>
  <c r="F42" i="4"/>
  <c r="F41" i="4"/>
  <c r="F43" i="4" s="1"/>
  <c r="F38" i="4"/>
  <c r="F37" i="4"/>
  <c r="F36" i="4"/>
  <c r="F33" i="4"/>
  <c r="F32" i="4"/>
  <c r="F31" i="4"/>
  <c r="F34" i="4" s="1"/>
  <c r="F28" i="4"/>
  <c r="F27" i="4"/>
  <c r="F26" i="4"/>
  <c r="F25" i="4"/>
  <c r="F24" i="4"/>
  <c r="F29" i="4" s="1"/>
  <c r="F21" i="4"/>
  <c r="F20" i="4"/>
  <c r="F19" i="4"/>
  <c r="F18" i="4"/>
  <c r="F17" i="4"/>
  <c r="F16" i="4"/>
  <c r="F22" i="4" s="1"/>
  <c r="F13" i="4"/>
  <c r="F12" i="4"/>
  <c r="F11" i="4"/>
  <c r="F10" i="4"/>
  <c r="F9" i="4"/>
  <c r="F8" i="4"/>
  <c r="F7" i="4"/>
  <c r="F6" i="4"/>
  <c r="F14" i="4" s="1"/>
  <c r="F63" i="3"/>
  <c r="F64" i="3" s="1"/>
  <c r="F60" i="3"/>
  <c r="F61" i="3" s="1"/>
  <c r="F57" i="3"/>
  <c r="F58" i="3" s="1"/>
  <c r="F54" i="3"/>
  <c r="F55" i="3" s="1"/>
  <c r="F51" i="3"/>
  <c r="F52" i="3" s="1"/>
  <c r="F48" i="3"/>
  <c r="F49" i="3" s="1"/>
  <c r="F45" i="3"/>
  <c r="F46" i="3" s="1"/>
  <c r="F42" i="3"/>
  <c r="F43" i="3" s="1"/>
  <c r="F37" i="3"/>
  <c r="F36" i="3"/>
  <c r="F35" i="3"/>
  <c r="F38" i="3" s="1"/>
  <c r="F32" i="3"/>
  <c r="F33" i="3" s="1"/>
  <c r="F29" i="3"/>
  <c r="F28" i="3"/>
  <c r="F27" i="3"/>
  <c r="F24" i="3"/>
  <c r="F25" i="3" s="1"/>
  <c r="F21" i="3"/>
  <c r="F22" i="3" s="1"/>
  <c r="F18" i="3"/>
  <c r="F17" i="3"/>
  <c r="F14" i="3"/>
  <c r="F13" i="3"/>
  <c r="F12" i="3"/>
  <c r="F11" i="3"/>
  <c r="F10" i="3"/>
  <c r="F7" i="3"/>
  <c r="F6" i="3"/>
  <c r="F8" i="3" s="1"/>
  <c r="F104" i="2"/>
  <c r="F103" i="2"/>
  <c r="F105" i="2" s="1"/>
  <c r="F98" i="2"/>
  <c r="F97" i="2"/>
  <c r="F96" i="2"/>
  <c r="F95" i="2"/>
  <c r="F94" i="2"/>
  <c r="F93" i="2"/>
  <c r="F92" i="2"/>
  <c r="F91" i="2"/>
  <c r="F90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69" i="2"/>
  <c r="F68" i="2"/>
  <c r="F67" i="2"/>
  <c r="F66" i="2"/>
  <c r="F65" i="2"/>
  <c r="F60" i="2"/>
  <c r="F59" i="2"/>
  <c r="F58" i="2"/>
  <c r="F57" i="2"/>
  <c r="F56" i="2"/>
  <c r="F61" i="2" s="1"/>
  <c r="F53" i="2"/>
  <c r="F52" i="2"/>
  <c r="F51" i="2"/>
  <c r="F50" i="2"/>
  <c r="F49" i="2"/>
  <c r="F48" i="2"/>
  <c r="F47" i="2"/>
  <c r="F46" i="2"/>
  <c r="F45" i="2"/>
  <c r="F44" i="2"/>
  <c r="F43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3" i="2"/>
  <c r="F22" i="2"/>
  <c r="F21" i="2"/>
  <c r="F20" i="2"/>
  <c r="F19" i="2"/>
  <c r="F18" i="2"/>
  <c r="F17" i="2"/>
  <c r="F16" i="2"/>
  <c r="F15" i="2"/>
  <c r="F14" i="2"/>
  <c r="F11" i="2"/>
  <c r="F10" i="2"/>
  <c r="F9" i="2"/>
  <c r="F8" i="2"/>
  <c r="F7" i="2"/>
  <c r="F6" i="2"/>
  <c r="F30" i="3" l="1"/>
  <c r="F99" i="2"/>
  <c r="F86" i="2"/>
  <c r="F70" i="2"/>
  <c r="F54" i="2"/>
  <c r="F41" i="2"/>
  <c r="F24" i="2"/>
  <c r="F12" i="2"/>
  <c r="F19" i="3"/>
  <c r="F15" i="3"/>
  <c r="F61" i="4"/>
  <c r="F57" i="4"/>
  <c r="F52" i="4"/>
  <c r="F39" i="4"/>
  <c r="F42" i="5"/>
  <c r="F32" i="5"/>
  <c r="F24" i="5"/>
  <c r="F16" i="5"/>
  <c r="F21" i="6"/>
  <c r="D8" i="1" s="1"/>
  <c r="D6" i="1"/>
  <c r="D5" i="1"/>
  <c r="D7" i="1" l="1"/>
  <c r="D4" i="1"/>
  <c r="E5" i="1"/>
  <c r="F5" i="1" s="1"/>
  <c r="E6" i="1"/>
  <c r="F6" i="1"/>
  <c r="E7" i="1"/>
  <c r="F7" i="1"/>
  <c r="E8" i="1"/>
  <c r="F8" i="1"/>
  <c r="D9" i="1"/>
  <c r="E4" i="1"/>
  <c r="E9" i="1" s="1"/>
  <c r="F4" i="1" l="1"/>
  <c r="F9" i="1" s="1"/>
</calcChain>
</file>

<file path=xl/sharedStrings.xml><?xml version="1.0" encoding="utf-8"?>
<sst xmlns="http://schemas.openxmlformats.org/spreadsheetml/2006/main" count="759" uniqueCount="435">
  <si>
    <t>Tabela rozbicia ceny kontraktowej
Radomskie Centrum Onkologii – Rozbudowa i Przebudowa
26-600 Radom, ul. Uniwersytecka 6a</t>
  </si>
  <si>
    <t>Inwestor: KLINIKI NEURORADIOCHIRURGII Sp. z o.o., ul. W. Górskiego 6/92, 00-033 Warszawa</t>
  </si>
  <si>
    <t>Lp.</t>
  </si>
  <si>
    <t>Branża / Zakres</t>
  </si>
  <si>
    <t>Arkusz</t>
  </si>
  <si>
    <t>Wartość netto [zł]</t>
  </si>
  <si>
    <t>VAT [zł]</t>
  </si>
  <si>
    <t>Wartość brutto [zł]</t>
  </si>
  <si>
    <t>1</t>
  </si>
  <si>
    <t>BUDOWLANA – Rozbudowa i przebudowa (Tom 1–4)</t>
  </si>
  <si>
    <t>BUDOWLANA</t>
  </si>
  <si>
    <t>2</t>
  </si>
  <si>
    <t>ELEKTRYCZNA i TELETECHNICZNA (Tom 5a + 5b)</t>
  </si>
  <si>
    <t>ELEKTRYCZNA_TELETECHN</t>
  </si>
  <si>
    <t>3</t>
  </si>
  <si>
    <t>SANITARNA WEWNĘTRZNA – Rozbudowa + Przebudowa (Tom 6a + 6b)</t>
  </si>
  <si>
    <t>SANITARNA</t>
  </si>
  <si>
    <t>4</t>
  </si>
  <si>
    <t>SANITARNA ZEWNĘTRZNA – Inst. zewnętrzne (Tom 7)</t>
  </si>
  <si>
    <t>SANIT_ZEWNĘTRZNA</t>
  </si>
  <si>
    <t>5</t>
  </si>
  <si>
    <t>GAZY MEDYCZNE (Tom 8)</t>
  </si>
  <si>
    <t>GAZY_MEDYCZNE</t>
  </si>
  <si>
    <t>RAZEM KOSZTORYS OFERTOWY</t>
  </si>
  <si>
    <t>** Gazy medyczne – VAT 8% (wyroby medyczne). Stawka VAT w kolumnie E obliczona jako 8% wartości netto.</t>
  </si>
  <si>
    <t>BRANŻA BUDOWLANA – Ślepy kosztorys ofertowy</t>
  </si>
  <si>
    <t>Rozbudowa i przebudowa RCO | Tomy: 1 (Rozbudowa), 2 (Przebudowa), 3 (Meble), 4 (Rehabilitacja)</t>
  </si>
  <si>
    <t>Opis robót</t>
  </si>
  <si>
    <t>J.m.</t>
  </si>
  <si>
    <t>Przedmiar</t>
  </si>
  <si>
    <t>Cena jedn. [zł]</t>
  </si>
  <si>
    <t>Wartość [zł]</t>
  </si>
  <si>
    <t>TOM 1 – ROZBUDOWA Z PRZEBUDOWĄ</t>
  </si>
  <si>
    <t>1. PRACE ROZBIÓRKOWE</t>
  </si>
  <si>
    <t>1.1</t>
  </si>
  <si>
    <t>Demontaż słupów oświetleniowych</t>
  </si>
  <si>
    <t>słup</t>
  </si>
  <si>
    <t>1.2</t>
  </si>
  <si>
    <t>Rozebranie obrzeży betonowych i nawierzchni z kostki betonowej wraz z podbudową</t>
  </si>
  <si>
    <t>m2</t>
  </si>
  <si>
    <t>1.3</t>
  </si>
  <si>
    <t>Mechaniczna i ręczna rozbiórka elementów betonowych niezbrojonych (słupy, stopy) oraz demontaż stalowej konstrukcji zadaszenia nad wejściem</t>
  </si>
  <si>
    <t>kpl</t>
  </si>
  <si>
    <t>1.4</t>
  </si>
  <si>
    <t>Demontaż okien wraz z parapetami</t>
  </si>
  <si>
    <t>1.5</t>
  </si>
  <si>
    <t>Demontaż fasady aluminiowej</t>
  </si>
  <si>
    <t>1.6</t>
  </si>
  <si>
    <t>Wywóz i utylizacja materiałów z rozbiórki (kontenery 15 m3)</t>
  </si>
  <si>
    <t>Razem: PRACE ROZBIÓRKOWE</t>
  </si>
  <si>
    <t>2. ROZBUDOWA – STAN SUROWY</t>
  </si>
  <si>
    <t>2.1</t>
  </si>
  <si>
    <t>Roboty ziemne (wykopy, transport urobku)</t>
  </si>
  <si>
    <t>m3</t>
  </si>
  <si>
    <t>2.2</t>
  </si>
  <si>
    <t>Fundamenty żelbetowe (ławy, stopy, płyta fundamentowa)</t>
  </si>
  <si>
    <t>2.3</t>
  </si>
  <si>
    <t>Izolacje fundamentów (poziome i pionowe)</t>
  </si>
  <si>
    <t>2.4</t>
  </si>
  <si>
    <t>Podkłady betonowe pod posadzkę na gruncie</t>
  </si>
  <si>
    <t>2.5</t>
  </si>
  <si>
    <t>Słupy żelbetowe</t>
  </si>
  <si>
    <t>2.6</t>
  </si>
  <si>
    <t>Ściany murowane z bloczków</t>
  </si>
  <si>
    <t>2.7</t>
  </si>
  <si>
    <t>Nadproża prefabrykowane żelbetowe</t>
  </si>
  <si>
    <t>2.8</t>
  </si>
  <si>
    <t>Wieńce i belki żelbetowe</t>
  </si>
  <si>
    <t>2.9</t>
  </si>
  <si>
    <t>Strop (płyta stropowa – system uproszczony)</t>
  </si>
  <si>
    <t>2.10</t>
  </si>
  <si>
    <t>Daszek stalowy nad wejściem (konstrukcja + pokrycie)</t>
  </si>
  <si>
    <t>Razem: STAN SUROWY</t>
  </si>
  <si>
    <t>3. ROZBUDOWA – STAN WYKOŃCZENIOWY WEWNĘTRZNY</t>
  </si>
  <si>
    <t>3.1</t>
  </si>
  <si>
    <t>Warstwy podposadzkowe (beton chudy, izolacje, wylewki)</t>
  </si>
  <si>
    <t>3.2</t>
  </si>
  <si>
    <t>Wykładziny PVC medyczne</t>
  </si>
  <si>
    <t>3.3</t>
  </si>
  <si>
    <t>Posadzki z płytek ceramicznych / gresowych + cokoliki</t>
  </si>
  <si>
    <t>3.4</t>
  </si>
  <si>
    <t>Wycieraczki podłogowe systemowe</t>
  </si>
  <si>
    <t>3.5</t>
  </si>
  <si>
    <t>Ściany działowe gipsowo-kartonowe na rusztach metalowych</t>
  </si>
  <si>
    <t>3.6</t>
  </si>
  <si>
    <t>Obudowy pionów instalacyjnych z płyt GK</t>
  </si>
  <si>
    <t>3.7</t>
  </si>
  <si>
    <t>Okładziny ścienne – wykładzina PVC do najwyższej ościeżnicy + gładzie + malowanie powyżej</t>
  </si>
  <si>
    <t>3.8</t>
  </si>
  <si>
    <t>Okładziny ścienne – tapeta winylowa na pełną wysokość + gładzie</t>
  </si>
  <si>
    <t>3.9</t>
  </si>
  <si>
    <t>Malowanie ścian (pełna wysokość)</t>
  </si>
  <si>
    <t>3.10</t>
  </si>
  <si>
    <t>Sufity modułowe medyczne higieniczne</t>
  </si>
  <si>
    <t>3.11</t>
  </si>
  <si>
    <t>Sufity modułowe medyczne standardowe</t>
  </si>
  <si>
    <t>3.12</t>
  </si>
  <si>
    <t>Sufity podwieszane gipsowe nierozbieralne</t>
  </si>
  <si>
    <t>3.13</t>
  </si>
  <si>
    <t>Parapety wewnętrzne</t>
  </si>
  <si>
    <t>mb</t>
  </si>
  <si>
    <t>3.14</t>
  </si>
  <si>
    <t>Ślusarka drzwiowa wewnętrzna (drzwi aluminiowe / stalowe)</t>
  </si>
  <si>
    <t>szt.</t>
  </si>
  <si>
    <t>3.15</t>
  </si>
  <si>
    <t>Biały montaż (umywalki, ustępy, baterie, armatura)</t>
  </si>
  <si>
    <t>Razem: STAN WYKOŃCZENIOWY WEWNĘTRZNY</t>
  </si>
  <si>
    <t>4. ROZBUDOWA – STAN WYKOŃCZENIOWY ZEWNĘTRZNY</t>
  </si>
  <si>
    <t>4.1</t>
  </si>
  <si>
    <t>Ocieplenie elewacji systemem ETICS (styropian + tynk)</t>
  </si>
  <si>
    <t>4.2</t>
  </si>
  <si>
    <t>Tynk mineralny cienkowarstwowy na ścianach</t>
  </si>
  <si>
    <t>4.3</t>
  </si>
  <si>
    <t>Tynk na cokole</t>
  </si>
  <si>
    <t>4.4</t>
  </si>
  <si>
    <t>Płytki ceramiczne elewacyjne – brązowe i białe</t>
  </si>
  <si>
    <t>4.5</t>
  </si>
  <si>
    <t>Ślusarka drzwiowa zewnętrzna (aluminium)</t>
  </si>
  <si>
    <t>4.6</t>
  </si>
  <si>
    <t>Ślusarka okienna (okna aluminiowe)</t>
  </si>
  <si>
    <t>4.7</t>
  </si>
  <si>
    <t>Wykończenie dachu (obróbki, papy, hydroizolacje)</t>
  </si>
  <si>
    <t>4.8</t>
  </si>
  <si>
    <t>Wykończenie attyki i parapety zewnętrzne</t>
  </si>
  <si>
    <t>4.9</t>
  </si>
  <si>
    <t>Odwodnienie dachu (rury spustowe, wpusty)</t>
  </si>
  <si>
    <t>4.10</t>
  </si>
  <si>
    <t>Logo i oznaczenie identyfikacyjne na elewacji</t>
  </si>
  <si>
    <t>4.11</t>
  </si>
  <si>
    <t>Rusztowania – montaż, eksploatacja, demontaż</t>
  </si>
  <si>
    <t>Razem: STAN WYKOŃCZENIOWY ZEWNĘTRZNY</t>
  </si>
  <si>
    <t>5. ZAGOSPODAROWANIE TERENU</t>
  </si>
  <si>
    <t>5.1</t>
  </si>
  <si>
    <t>Nawierzchnie parkingów (stanowiska postojowe) – kostka betonowa na podbudowie</t>
  </si>
  <si>
    <t>5.2</t>
  </si>
  <si>
    <t>Jezdnia wewnętrzna (nawierzchnia z kostki / asfaltu na podbudowie)</t>
  </si>
  <si>
    <t>5.3</t>
  </si>
  <si>
    <t>Chodniki i ciągi piesze (kostka betonowa na podbudowie)</t>
  </si>
  <si>
    <t>5.4</t>
  </si>
  <si>
    <t>Krawężniki i obrzeża betonowe</t>
  </si>
  <si>
    <t>5.5</t>
  </si>
  <si>
    <t>Trawniki i zieleń – humus, nasiew trawy</t>
  </si>
  <si>
    <t>Razem: ZAGOSPODAROWANIE TERENU</t>
  </si>
  <si>
    <t>TOM 2 – PRZEBUDOWA POMIESZCZEŃ</t>
  </si>
  <si>
    <t>6. PRACE ROZBIÓRKOWE (przebudowa)</t>
  </si>
  <si>
    <t>6.1</t>
  </si>
  <si>
    <t>Demontaż stolarki drzwiowej</t>
  </si>
  <si>
    <t>6.2</t>
  </si>
  <si>
    <t>Demontaż sufitów podwieszanych</t>
  </si>
  <si>
    <t>6.3</t>
  </si>
  <si>
    <t>Demontaż posadzek (wykładziny, płytki)</t>
  </si>
  <si>
    <t>6.4</t>
  </si>
  <si>
    <t>Demontaż i skucie okładzin ściennych / tynków, uzupełnienie ścian z bloczków i uzupełnienie tynków</t>
  </si>
  <si>
    <t>6.5</t>
  </si>
  <si>
    <t>Wywóz i utylizacja gruzu i materiałów z rozbiórki</t>
  </si>
  <si>
    <t>Razem: PRACE ROZBIÓRKOWE (przebudowa)</t>
  </si>
  <si>
    <t>7. PRZEBUDOWA – WYKOŃCZENIE WEWNĘTRZNE</t>
  </si>
  <si>
    <t>7.1</t>
  </si>
  <si>
    <t>Ściany i okładziny z płyt gipsowo-kartonowych (nowe ścianki, obudowy)</t>
  </si>
  <si>
    <t>7.2</t>
  </si>
  <si>
    <t>Nowe okładziny ścienne z płytek – płytki na pełną wysokość</t>
  </si>
  <si>
    <t>7.3</t>
  </si>
  <si>
    <t>Nowe okładziny ścienne – wykładzina PVC do najwyższej ościeżnicy + malowanie</t>
  </si>
  <si>
    <t>7.4</t>
  </si>
  <si>
    <t>Nowe okładziny ścienne – wykładzina od cokołu do wys. 1,2 m + malowanie powyżej</t>
  </si>
  <si>
    <t>7.5</t>
  </si>
  <si>
    <t>Istniejące okładziny ścienne z płytek – remont / uzupełnienia</t>
  </si>
  <si>
    <t>7.6</t>
  </si>
  <si>
    <t>Malowanie ścian (istniejące i nowe)</t>
  </si>
  <si>
    <t>7.7</t>
  </si>
  <si>
    <t>Tapeta winylowa na pełną wysokość</t>
  </si>
  <si>
    <t>7.8</t>
  </si>
  <si>
    <t>Nowe sufity modułowe medyczne standardowe</t>
  </si>
  <si>
    <t>7.9</t>
  </si>
  <si>
    <t>Nowe sufity podwieszane gipsowe nierozbieralne</t>
  </si>
  <si>
    <t>7.10</t>
  </si>
  <si>
    <t>Nowe wykładziny PVC medyczne (posadzki)</t>
  </si>
  <si>
    <t>7.11</t>
  </si>
  <si>
    <t>Nowe posadzki z płytek ceramicznych / gresowych wraz z cokolikami</t>
  </si>
  <si>
    <t>7.12</t>
  </si>
  <si>
    <t>Ślusarka drzwiowa (drzwi aluminiowe / stalowe)</t>
  </si>
  <si>
    <t>7.13</t>
  </si>
  <si>
    <t>Stolarka drzwiowa (drzwi drewniane ppoż.)</t>
  </si>
  <si>
    <t>7.14</t>
  </si>
  <si>
    <t>Razem: PRZEBUDOWA – WYKOŃCZENIE WEWNĘTRZNE</t>
  </si>
  <si>
    <t>TOM 3 – WYPOSAŻENIE MEBLOWE / REJESTRACJA</t>
  </si>
  <si>
    <t>8. MEBLE I WYPOSAŻENIE STAŁE</t>
  </si>
  <si>
    <t>8.1</t>
  </si>
  <si>
    <t>Zabudowa meblowa rejestracji (lada z wyposażeniem, szafy)</t>
  </si>
  <si>
    <t>8.2</t>
  </si>
  <si>
    <t>Aneks kawowy (zabudowa, wyposażenie AGD)</t>
  </si>
  <si>
    <t>8.3</t>
  </si>
  <si>
    <t>Obudowa słupa (wykończenie architektoniczne)</t>
  </si>
  <si>
    <t>8.4</t>
  </si>
  <si>
    <t>Szafa z drążkiem na ubrania (szatnia)</t>
  </si>
  <si>
    <t>8.5</t>
  </si>
  <si>
    <t>Szafki na rzeczy osobiste z ławką (szatnia)</t>
  </si>
  <si>
    <t>8.6</t>
  </si>
  <si>
    <t>Zabudowa meblowa w Punkcie Pobrań (lada, szafki)</t>
  </si>
  <si>
    <t>8.7</t>
  </si>
  <si>
    <t>Lada pielęgniarska z wyposażeniem</t>
  </si>
  <si>
    <t>8.8</t>
  </si>
  <si>
    <t>Przegrody międzystanowiskowe (ścianki działowe mobilne)</t>
  </si>
  <si>
    <t>8.9</t>
  </si>
  <si>
    <t>Biurko lekarza (zabudowa gabinetowa)</t>
  </si>
  <si>
    <t>Razem: MEBLE I WYPOSAŻENIE STAŁE</t>
  </si>
  <si>
    <t>TOM 4 – ZABUDOWA REHABILITACJA</t>
  </si>
  <si>
    <t>9. ZABUDOWA POMIESZCZEŃ REHABILITACJI</t>
  </si>
  <si>
    <t>9.1</t>
  </si>
  <si>
    <t>Aneks kawowy w pomieszczeniu rehabilitacji (zabudowa + wyposażenie)</t>
  </si>
  <si>
    <t>9.2</t>
  </si>
  <si>
    <t>Zabudowa meblowa / stałe wyposażenie w pomieszczeniu rehabilitacji</t>
  </si>
  <si>
    <t>Razem: ZABUDOWA POMIESZCZEŃ REHABILITACJI</t>
  </si>
  <si>
    <t>PRACE NIEUJĘTE WW BRANŻY</t>
  </si>
  <si>
    <t>10.PRACE NIEUJĘTE POWYŻEJ</t>
  </si>
  <si>
    <t>10.1</t>
  </si>
  <si>
    <t>RAZEM KOSZTORYS NETTO</t>
  </si>
  <si>
    <t>BRANŻA ELEKTRYCZNA I TELETECHNICZNA – Ślepy kosztorys ofertowy</t>
  </si>
  <si>
    <t>Tom 5a – Rozbudowa | Tom 5b – Przebudowa | RCO Radom</t>
  </si>
  <si>
    <t>TOM 5a – INSTALACJE ELEKTRYCZNE I TELETECHNICZNE – ROZBUDOWA</t>
  </si>
  <si>
    <t>1. TABLICE ELEKTRYCZNE I WLZ</t>
  </si>
  <si>
    <t>Dostawa i montaż zestawu rozdzielnic głównych (0TP2+0TR2+0TG2) wraz z WLZ i oprzewodowaniem zasilającym</t>
  </si>
  <si>
    <t>Montaż konstrukcji wsporczych, korytka kablowe ognioodporne E90, demontaż istniejących rozdzielnic i okablowania</t>
  </si>
  <si>
    <t>Razem: TABLICE ELEKTRYCZNE I WLZ</t>
  </si>
  <si>
    <t>2. INSTALACJA OŚWIETLENIA, GNIAZD WTYKOWYCH I ZASILANIA WENTYLACJI</t>
  </si>
  <si>
    <t>Wykucie i zaprawienie bruzd pod przewody wtynkowe</t>
  </si>
  <si>
    <t>Układanie przewodów kabelkowych bezhalogenowych N2XH (różne przekroje) p.t. i n.t. w korytkach i rurach ochronnych</t>
  </si>
  <si>
    <t>Montaż opraw oświetleniowych (typ A2, A3, B1, C1, LED wpuszczane, kierunkowe, awaryjne, zewnętrzne)</t>
  </si>
  <si>
    <t>Montaż gniazd wtykowych, łączników, puszek instalacyjnych</t>
  </si>
  <si>
    <t>Okablowanie i zasilanie central i urządzeń wentylacyjnych</t>
  </si>
  <si>
    <t>Razem: INSTALACJA OŚWIETLENIA, GNIAZD WTYKOWYCH I ZASILANIA WENTYLACJI</t>
  </si>
  <si>
    <t>3. POŁĄCZENIA WYRÓWNAWCZE</t>
  </si>
  <si>
    <t>Montaż szyn wyrównawczych MSW i uziemień gazów medycznych</t>
  </si>
  <si>
    <t>Układanie przewodów wyrównawczych DYżo 4 mm², LgY 6/16 mm²</t>
  </si>
  <si>
    <t>Razem: POŁĄCZENIA WYRÓWNAWCZE</t>
  </si>
  <si>
    <t>4. PRÓBY POMONTAŻOWE</t>
  </si>
  <si>
    <t>Badania i pomiary instalacji elektrycznej (linie kablowe, obwody 1-fazowe, pomiar rezystancji izolacji, skuteczność zerowania, oświetlenie)</t>
  </si>
  <si>
    <t>Razem: PRÓBY POMONTAŻOWE</t>
  </si>
  <si>
    <t>5. ROBOTY DEMONTAŻOWE (elektryka)</t>
  </si>
  <si>
    <t>Demontaż istniejących rozdzielnic, przewodów, łączników, gniazd i opraw oświetleniowych</t>
  </si>
  <si>
    <t>Razem: ROBOTY DEMONTAŻOWE (elektryka)</t>
  </si>
  <si>
    <t>6. INSTALACJA TELEINFORMATYCZNA, RTV I INTERKOM</t>
  </si>
  <si>
    <t>Układanie kabla teleinformatycznego S/FTP kat. 6A wraz z montażem gniazd RJ45 i RTV oraz patchpanelami</t>
  </si>
  <si>
    <t>Dostawa i montaż systemu interkom (C-RUBIC) wraz z uruchomieniem i zasilaczem</t>
  </si>
  <si>
    <t>Wykonanie testów dynamicznych kat. 6A, zarabianie końców kabli</t>
  </si>
  <si>
    <t>Razem: INSTALACJA TELEINFORMATYCZNA, RTV I INTERKOM</t>
  </si>
  <si>
    <t>7. INSTALACJA DSO (Dźwiękowy System Ostrzegawczy)</t>
  </si>
  <si>
    <t>Montaż głośników sufitowych DSO wraz z okablowaniem (HTKSH) i uruchomieniem systemu</t>
  </si>
  <si>
    <t>Razem: INSTALACJA DSO</t>
  </si>
  <si>
    <t>8. INSTALACJA SSP I ODDYMIANIA</t>
  </si>
  <si>
    <t>Montaż czujek pożarowych optycznych, ręcznych ostrzegaczy pożarowych, gniazd czujek na sufitach betonowych</t>
  </si>
  <si>
    <t>Układanie kabli do inst. bezpieczeństwa pożarowego (N2XH, YnTKSY, HTKSHekw PH90) wraz z uchwytami i ochroną ogniową</t>
  </si>
  <si>
    <t>Moduły sterujące/kontrolne, wskaźniki zadziałania, elementy EKS systemu POLON 4000, uruchomienie i szkolenie</t>
  </si>
  <si>
    <t>Razem: INSTALACJA SSP I ODDYMIANIA</t>
  </si>
  <si>
    <t>TOM 5b – INSTALACJE ELEKTRYCZNE I TELETECHNICZNE – PRZEBUDOWA</t>
  </si>
  <si>
    <t>9. TABLICE ELEKTRYCZNE I WLZ (przebudowa)</t>
  </si>
  <si>
    <t>Dostawa i montaż rozdzielnic przebudowywanych pomieszczeń (tablice pietrowe, podrozdzielnice) wraz z WLZ i oprzewodowaniem</t>
  </si>
  <si>
    <t>Razem: TABLICE ELEKTRYCZNE I WLZ (przebudowa)</t>
  </si>
  <si>
    <t>10. INSTALACJA OŚWIETLENIA, GNIAZD I ZASILANIA WENTYLACJI (przebudowa)</t>
  </si>
  <si>
    <t>Wykucie i zaprawienie bruzd, układanie przewodów kabelkowych N2XH, montaż opraw oświetleniowych, gniazd i łączników w remontowanych pomieszczeniach</t>
  </si>
  <si>
    <t>Razem: INSTALACJA OŚWIETLENIA, GNIAZD I ZASILANIA WENTYLACJI (przebudowa)</t>
  </si>
  <si>
    <t>11. POŁĄCZENIA WYRÓWNAWCZE I INSTALACJA ODGROMOWA (przebudowa)</t>
  </si>
  <si>
    <t>11.1</t>
  </si>
  <si>
    <t>Montaż szyn wyrównawczych, przewodów wyrównawczych i odgromowych, uziomów</t>
  </si>
  <si>
    <t>Razem: POŁĄCZENIA WYRÓWNAWCZE I INST. ODGROMOWA (przebudowa)</t>
  </si>
  <si>
    <t>12. PRÓBY POMONTAŻOWE (przebudowa)</t>
  </si>
  <si>
    <t>12.1</t>
  </si>
  <si>
    <t>Badania i pomiary instalacji elektrycznej w remontowanych pomieszczeniach</t>
  </si>
  <si>
    <t>Razem: PRÓBY POMONTAŻOWE (przebudowa)</t>
  </si>
  <si>
    <t>13. ROBOTY DEMONTAŻOWE (elektryka przebudowa)</t>
  </si>
  <si>
    <t>13.1</t>
  </si>
  <si>
    <t>Demontaż istniejącego okablowania, osprzętu i opraw oświetleniowych w remontowanych pomieszczeniach</t>
  </si>
  <si>
    <t>Razem: ROBOTY DEMONTAŻOWE (elektryka przebudowa)</t>
  </si>
  <si>
    <t>14. INSTALACJA TELEINFORMATYCZNA, RTV I INTERKOM (przebudowa)</t>
  </si>
  <si>
    <t>14.1</t>
  </si>
  <si>
    <t>Układanie kabla S/FTP kat. 6A, montaż gniazd RJ45, RTV i systemu interkom w remontowanych pomieszczeniach</t>
  </si>
  <si>
    <t>Razem: INSTALACJA TELEINFORMATYCZNA, RTV I INTERKOM (przebudowa)</t>
  </si>
  <si>
    <t>15. INSTALACJA DSO (przebudowa)</t>
  </si>
  <si>
    <t>15.1</t>
  </si>
  <si>
    <t>Montaż głośników DSO i okablowania w remontowanych pomieszczeniach wraz z uruchomieniem</t>
  </si>
  <si>
    <t>Razem: INSTALACJA DSO (przebudowa)</t>
  </si>
  <si>
    <t>16. INSTALACJA SSP I ODDYMIANIA (przebudowa)</t>
  </si>
  <si>
    <t>16.1</t>
  </si>
  <si>
    <t>Montaż czujek, ROP, kabli ppoż. i elementów systemu SSP wraz z uruchomieniem i szkoleniem w remontowanych pomieszczeniach</t>
  </si>
  <si>
    <t>Razem: INSTALACJA SSP I ODDYMIANIA (przebudowa)</t>
  </si>
  <si>
    <t>17.PRACE NIEUJĘTE POWYŻEJ</t>
  </si>
  <si>
    <t>17.1</t>
  </si>
  <si>
    <t>BRANŻA SANITARNA – Ślepy kosztorys ofertowy</t>
  </si>
  <si>
    <t>Tom 6a – Rozbudowa | Tom 6b – Przebudowa | RCO Radom</t>
  </si>
  <si>
    <t>TOM 6a – INSTALACJE SANITARNE – ROZBUDOWA</t>
  </si>
  <si>
    <t>1. INSTALACJA WENTYLACJI MECHANICZNEJ</t>
  </si>
  <si>
    <t>Przewody wentylacyjne z blachy stalowej prostokątne (typ A/I) – różne obwody</t>
  </si>
  <si>
    <t>Przewody wentylacyjne okrągłe (typ Spiro) śr. 100–315 mm</t>
  </si>
  <si>
    <t>Przewody akustyczne (Sonodec) śr. 100 i 200 mm</t>
  </si>
  <si>
    <t>Wentylator kanałowy z regulatorem obrotów + tłumiki akustyczne</t>
  </si>
  <si>
    <t>Anemostaty kwadratowe i kołowe (nawiewniki / wywiewniki), przepustnice, klapy ppoż.</t>
  </si>
  <si>
    <t>Izolacja przewodów wentylacyjnych wełną mineralną gr. 40 mm</t>
  </si>
  <si>
    <t>1.7</t>
  </si>
  <si>
    <t>Regulacja instalacji wentylacji mechanicznej</t>
  </si>
  <si>
    <t>1.8</t>
  </si>
  <si>
    <t>Roboty dodatkowe – przebicia i zamurowania w ścianach pod kanały wentylacyjne</t>
  </si>
  <si>
    <t>Razem: INSTALACJA WENTYLACJI MECHANICZNEJ</t>
  </si>
  <si>
    <t>2. INSTALACJA KLIMATYZACJI</t>
  </si>
  <si>
    <t>Rurociągi miedziane freonowe (linii cieczy i ssania) śr. 6,35–19,05 mm wraz z połączeniami lutowanymi i izolacją termiczną</t>
  </si>
  <si>
    <t>System klimatyzacji VRF1 – agregat skraplający zewnętrzny z kompletem jednostek wewnętrznych sufitowych / kasetonowych</t>
  </si>
  <si>
    <t>System klimatyzacji VRF2 – agregat skraplający zewnętrzny z kompletem jednostek wewnętrznych</t>
  </si>
  <si>
    <t>Rurociągi odprowadzenia skroplin PP dn25 + syfony + wpięcia do kanalizacji</t>
  </si>
  <si>
    <t>Próba szczelności i napełnienie układu czynnikiem chłodniczym (freon)</t>
  </si>
  <si>
    <t>Roboty dodatkowe – przebicia i zamurowania dla instalacji klimatyzacji</t>
  </si>
  <si>
    <t>Razem: INSTALACJA KLIMATYZACJI</t>
  </si>
  <si>
    <t>3. INSTALACJA CENTRALNEGO OGRZEWANIA (c.o.)</t>
  </si>
  <si>
    <t>Rurociągi c.o. z PP Stabi (PERT-AL-PERT) śr. 16–40 mm wraz z izolacją termiczną, zaworami i armaturą</t>
  </si>
  <si>
    <t>Grzejniki stalowe płytowe higieniczne (900 mm, różne długości) wraz z głowicami termostatycznymi i zaworami</t>
  </si>
  <si>
    <t>Grzejniki stalowe dekoracyjne z armaturą</t>
  </si>
  <si>
    <t>Próby szczelności instalacji c.o., regulacja na gorąco</t>
  </si>
  <si>
    <t>Roboty dodatkowe (przebicia, wywiezienie gruzu, szkolenie)</t>
  </si>
  <si>
    <t>Razem: INSTALACJA CENTRALNEGO OGRZEWANIA</t>
  </si>
  <si>
    <t>4. INSTALACJA WODOCIĄGOWA (woda zimna i ciepła z cyrkulacją)</t>
  </si>
  <si>
    <t>Rurociągi wody zimnej i ciepłej użytkowej z PP PN20 (Stabi) śr. 16–32 mm wraz z izolacją, zaworami i armaturą</t>
  </si>
  <si>
    <t>Podejścia do przyborów sanitarnych (umywalki, zlewozmywaki, ustępy) z zaworkami odcinającymi</t>
  </si>
  <si>
    <t>Próby szczelności i płukanie instalacji wodociągowej</t>
  </si>
  <si>
    <t>Razem: INSTALACJA WODOCIĄGOWA</t>
  </si>
  <si>
    <t>5. INSTALACJA HYDRANTOWA</t>
  </si>
  <si>
    <t>Rurociągi stalowe ocynkowane gwintowane śr. 32 mm z izolacją termiczną</t>
  </si>
  <si>
    <t>Szafka hydrantowa wnękowa HP25 z zaworem, prądownicą i wężem</t>
  </si>
  <si>
    <t>Próba szczelności instalacji hydrantowej</t>
  </si>
  <si>
    <t>Razem: INSTALACJA HYDRANTOWA</t>
  </si>
  <si>
    <t>6. INSTALACJA KANALIZACJI SANITARNEJ</t>
  </si>
  <si>
    <t>Rurociągi kanalizacyjne PVC niskoszumowe i standardowe śr. 50–160 mm wraz z podejściami odpływowymi, czyszczakami i rurami wywiewymi</t>
  </si>
  <si>
    <t>Roboty dodatkowe – przebicia, zamurowania, przejścia ppoż., wywóz gruzu</t>
  </si>
  <si>
    <t>Razem: INSTALACJA KANALIZACJI SANITARNEJ</t>
  </si>
  <si>
    <t>TOM 6b – INSTALACJE SANITARNE – PRZEBUDOWA</t>
  </si>
  <si>
    <t>7. INSTALACJA WENTYLACJI MECHANICZNEJ (przebudowa)</t>
  </si>
  <si>
    <t>Przewody wentylacyjne z blachy (prostokątne i okrągłe Spiro) w zakresie przebudowywanych stref, wraz z kształtkami, podwieszeniami i uszczelnieniami</t>
  </si>
  <si>
    <t>Centrale nawiewno-wywiewne higieniczne z odzyskiem ciepła i chłodu, wentylatory kanałowe, agregaty skraplające do central – dostawa, montaż i podłączenie</t>
  </si>
  <si>
    <t>Anemostaty, nawiewniki, wywiewniki, przepustnice, klapy ppoż., tłumiki akustyczne, czerpnie, wyrzutnie, podstawy dachowe – montaż i regulacja</t>
  </si>
  <si>
    <t>Izolacja termiczna kanałów wentylacyjnych wełną mineralną gr. 40 mm</t>
  </si>
  <si>
    <t>Regulacja instalacji wentylacji i roboty dodatkowe (przebicia, zamurowania)</t>
  </si>
  <si>
    <t>Razem: INSTALACJA WENTYLACJI MECHANICZNEJ (przebudowa)</t>
  </si>
  <si>
    <t>8. INSTALACJA KLIMATYZACJI (przebudowa)</t>
  </si>
  <si>
    <t>Rurociągi miedziane freonowe z izolacją termiczną, dostawa i montaż jednostek wewnętrznych i zewnętrznych VRF w przebudowywanych strefach na konstrukcjach wsporczych</t>
  </si>
  <si>
    <t>Odprowadzenie skroplin, próba szczelności, napełnienie freonem, uruchomienie</t>
  </si>
  <si>
    <t>Roboty dodatkowe – przebicia, zamurowania</t>
  </si>
  <si>
    <t>Razem: INSTALACJA KLIMATYZACJI (przebudowa)</t>
  </si>
  <si>
    <t>9. INSTALACJA CENTRALNEGO OGRZEWANIA (przebudowa)</t>
  </si>
  <si>
    <t>Rurociągi c.o. PP Stabi z izolacją termiczną, grzejniki płytowe higieniczne z armaturą, próby szczelności i regulacja w przebudowywanych strefach</t>
  </si>
  <si>
    <t>Roboty dodatkowe – przebicia, montaż zawiesi, szkolenie obsługi</t>
  </si>
  <si>
    <t>Razem: INSTALACJA CENTRALNEGO OGRZEWANIA (przebudowa)</t>
  </si>
  <si>
    <t>10. INSTALACJA WODOCIĄGOWA (przebudowa)</t>
  </si>
  <si>
    <t>Rurociągi wody zimnej i ciepłej z cyrkulacją PP Stabi z izolacją, armaturą i podejściami do przyborów sanitarnych w przebudowywanych pomieszczeniach</t>
  </si>
  <si>
    <t>10.2</t>
  </si>
  <si>
    <t>Próby szczelności i płukanie instalacji</t>
  </si>
  <si>
    <t>Razem: INSTALACJA WODOCIĄGOWA (przebudowa)</t>
  </si>
  <si>
    <t>11. INSTALACJA HYDRANTOWA (przebudowa)</t>
  </si>
  <si>
    <t>Rurociągi stalowe ocynkowane gwintowane z izolacją, próba szczelności</t>
  </si>
  <si>
    <t>Razem: INSTALACJA HYDRANTOWA (przebudowa)</t>
  </si>
  <si>
    <t>12. INSTALACJA KANALIZACJI SANITARNEJ (przebudowa)</t>
  </si>
  <si>
    <t>Rurociągi kanalizacyjne PVC śr. 50–160 mm z podejściami i czyszczakami w przebudowywanych pomieszczeniach</t>
  </si>
  <si>
    <t>12.2</t>
  </si>
  <si>
    <t>Razem: INSTALACJA KANALIZACJI SANITARNEJ (przebudowa)</t>
  </si>
  <si>
    <t>13.PRACE NIEUJĘTE POWYŻEJ</t>
  </si>
  <si>
    <t>BRANŻA SANITARNA ZEWNĘTRZNA – Ślepy kosztorys ofertowy</t>
  </si>
  <si>
    <t>Tom 7 – Instalacje zewnętrzne (kanalizacja sanitarna, deszczowa, gaz) | RCO Radom</t>
  </si>
  <si>
    <t>1. PRACE PRZYGOTOWAWCZE</t>
  </si>
  <si>
    <t>Roboty ziemne koparką (poj. 1,20 m³) z transportem urobku na odl. do 1 km – demontaż istniejącej instalacji kan. i gazu</t>
  </si>
  <si>
    <t>Wykopy liniowe / jamiste do głęb. 1,5 m ze skarpami – demontaż instalacji kan. i gazu</t>
  </si>
  <si>
    <t>Demontaż rurociągu kanalizacyjnego śr. 160 mm w wykopie</t>
  </si>
  <si>
    <t>Demontaż rurociągu kanalizacyjnego śr. 250 mm w wykopie</t>
  </si>
  <si>
    <t>Demontaż rurociągu gazowego w wykopie</t>
  </si>
  <si>
    <t>Zasypanie wykopów spycharkami z zagęszczeniem mechanicznym – kat. gr. I-II</t>
  </si>
  <si>
    <t>Roboty ziemne koparką (poj. 1,20 m³) z transportem urobku – montaż nowej instalacji kan. i gazu</t>
  </si>
  <si>
    <t>Wykopy wąskoprzestrzenne umocnione szer. 1,5 m, głęb. do 3,0 m, zasypanie i odeskowanie – montaż kanalizacji</t>
  </si>
  <si>
    <t>1.9</t>
  </si>
  <si>
    <t>Wykopy wąskoprzestrzenne nieumocnione szer. 1,5 m, głęb. do 1,0 m, zasypanie z ukopu – montaż gazu</t>
  </si>
  <si>
    <t>1.10</t>
  </si>
  <si>
    <t>Wykopy jamiste głęb. do 4,0 m koparką (poj. 0,60 m³) – fundamenty studni</t>
  </si>
  <si>
    <t>1.11</t>
  </si>
  <si>
    <t>Przemieszczanie mas ziemnych spycharkami na odl. do 10 m</t>
  </si>
  <si>
    <t>Razem: PRACE PRZYGOTOWAWCZE</t>
  </si>
  <si>
    <t>2. INSTALACJA GAZU – ZEWNĘTRZNA</t>
  </si>
  <si>
    <t>Montaż rurociągów PE (HDPE) śr. nom. 50 mm z rur w zwojach</t>
  </si>
  <si>
    <t>Łączenie rur PE śr. 50 mm metodą zgrzewania czołowego</t>
  </si>
  <si>
    <t>poł.</t>
  </si>
  <si>
    <t>Połączenia rur PE śr. 50 mm za pomocą kształtek elektrooporowych</t>
  </si>
  <si>
    <t>Oznakowanie trasy gazociągu taśmą ostrzegawczą PE</t>
  </si>
  <si>
    <t>Próba szczelności i wytrzymałości przyłącza gazowego wraz z montażem aparatury kontrolno-pomiarowej</t>
  </si>
  <si>
    <t>Wykonanie dokumentacji powykonawczej (mapa powykonawcza)</t>
  </si>
  <si>
    <t>Razem: INSTALACJA GAZU – ZEWNĘTRZNA</t>
  </si>
  <si>
    <t>3. INSTALACJA KANALIZACJI ZEWNĘTRZNEJ</t>
  </si>
  <si>
    <t>Kanały z rur PVC na wcisk śr. zewn. 160 mm</t>
  </si>
  <si>
    <t>Kanały z rur PVC na wcisk śr. zewn. 200 mm</t>
  </si>
  <si>
    <t>Kanały z rur PVC na wcisk śr. zewn. 250 mm</t>
  </si>
  <si>
    <t>Studnie rewizyjne z kręgów betonowych śr. 1000 mm, głęb. 3 m (właz ciężki, stopnie, pierścienie odciążające)</t>
  </si>
  <si>
    <t>Oznakowanie trasy kanalizacji taśmą ostrzegawczą PE</t>
  </si>
  <si>
    <t>Odkorkowanie instalacji i wykonanie dokumentacji powykonawczej</t>
  </si>
  <si>
    <t>Razem: INSTALACJA KANALIZACJI ZEWNĘTRZNEJ</t>
  </si>
  <si>
    <t>4. PRACE DODATKOWE</t>
  </si>
  <si>
    <t>Podłoża pod kanały z materiałów sypkich (pospółka) gr. 15 cm</t>
  </si>
  <si>
    <t>Obsypka kanałów z materiałów sypkich gr. 20 cm</t>
  </si>
  <si>
    <t>Przemieszczanie mas ziemnych spycharkami na odl. do 10 m – zasypka</t>
  </si>
  <si>
    <t>Zasypanie wykopów spycharkami z zagęszczeniem mechanicznym – zasypka końcowa</t>
  </si>
  <si>
    <t>Mechaniczne plantowanie terenu spycharką 74 kW (100 KM)</t>
  </si>
  <si>
    <t>Ręczne plantowanie powierzchni gruntu</t>
  </si>
  <si>
    <t>Wywiezienie nadmiaru gruntu i gruzu samochodami samowyładowczymi z hałd</t>
  </si>
  <si>
    <t>Dodatek za transport ziemi i odpadów – każdy następny 1 km</t>
  </si>
  <si>
    <t>Razem: PRACE DODATKOWE</t>
  </si>
  <si>
    <t>4.PRACE NIEUJĘTE POWYŻEJ</t>
  </si>
  <si>
    <t>GAZY MEDYCZNE – Ślepy kosztorys ofertowy</t>
  </si>
  <si>
    <t>Tom 8 – Instalacja gazów medycznych (O₂, próżnia, sprężone powietrze) | RCO Radom | VAT 8%</t>
  </si>
  <si>
    <t>1. INSTALACJA GAZÓW MEDYCZNYCH</t>
  </si>
  <si>
    <t>Rurociągi miedziane instalacji gazów medycznych śr. zewn. 10 mm, ciśnienie do 1,0 MPa – montaż na ścianach</t>
  </si>
  <si>
    <t>Rurociągi miedziane instalacji gazów medycznych śr. zewn. 12 mm, ciśnienie do 1,0 MPa – montaż na ścianach</t>
  </si>
  <si>
    <t>Trójniki miedziane gładkie śr. 10 mm – montaż kształtek</t>
  </si>
  <si>
    <t>Trójniki miedziane gładkie śr. 12 mm – montaż kształtek</t>
  </si>
  <si>
    <t>Złączki miedziane gładkie śr. 10 mm – montaż kształtek</t>
  </si>
  <si>
    <t>Złączki miedziane gładkie śr. 12 mm – montaż kształtek</t>
  </si>
  <si>
    <t>Połączenia lutowane elementów rur śr. 10 mm</t>
  </si>
  <si>
    <t>Połączenia lutowane elementów rur śr. 12 mm</t>
  </si>
  <si>
    <t>Ścienna tablica poboru gazów medycznych (panel poboru O₂, próżni, sprężonego powietrza)</t>
  </si>
  <si>
    <t>Skrzynki do zaworów odcinających instalacji gazów medycznych</t>
  </si>
  <si>
    <t>Przygotowanie instalacji do uruchomienia – przedmuchanie odcinków</t>
  </si>
  <si>
    <t>1.12</t>
  </si>
  <si>
    <t>Próba ciśnieniowa do 1,0 MPa – pierwsze 30 m instalacji</t>
  </si>
  <si>
    <t>odcinek</t>
  </si>
  <si>
    <t>1.13</t>
  </si>
  <si>
    <t>Próba ciśnieniowa do 1,0 MPa – następne odcinki po 30 m</t>
  </si>
  <si>
    <t>1.14</t>
  </si>
  <si>
    <t>Napełnienie instalacji gazami medycznymi (rozruch)</t>
  </si>
  <si>
    <t>1.15</t>
  </si>
  <si>
    <t>Wykonanie wcinki w istniejące rurociągi gazów medycznych</t>
  </si>
  <si>
    <t>1.16</t>
  </si>
  <si>
    <t>Dokumentacja powykonawcza instalacji gazów medycznych</t>
  </si>
  <si>
    <t>Razem: INSTALACJA GAZÓW MEDYCZNYCH</t>
  </si>
  <si>
    <t>2.PRACE NIEUJĘTE POWYŻEJ</t>
  </si>
  <si>
    <t>⚠  Instalacja gazów medycznych – VAT 8% (wyrób medyczny). Wartość VAT liczyć jako 8% wartości netto.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</si>
</sst>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3" x14ac:knownFonts="1"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i/>
      <sz val="10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i/>
      <sz val="9"/>
      <color rgb="FF555555"/>
      <name val="Arial"/>
      <family val="2"/>
    </font>
    <font>
      <b/>
      <sz val="12"/>
      <color rgb="FFFFFFFF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i/>
      <sz val="9"/>
      <color rgb="FFC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EBF3FB"/>
      </patternFill>
    </fill>
    <fill>
      <patternFill patternType="solid">
        <fgColor rgb="FFFFFFFF"/>
        <bgColor rgb="FFEBF3FB"/>
      </patternFill>
    </fill>
    <fill>
      <patternFill patternType="solid">
        <fgColor rgb="FFEBF3FB"/>
        <bgColor rgb="FFFFFFFF"/>
      </patternFill>
    </fill>
    <fill>
      <patternFill patternType="solid">
        <fgColor rgb="FFFFD966"/>
        <bgColor rgb="FFFFFF99"/>
      </patternFill>
    </fill>
    <fill>
      <patternFill patternType="solid">
        <fgColor rgb="FF2E75B6"/>
        <bgColor rgb="FF0066CC"/>
      </patternFill>
    </fill>
    <fill>
      <patternFill patternType="solid">
        <fgColor rgb="FF9DC3E6"/>
        <bgColor rgb="FFC0C0C0"/>
      </patternFill>
    </fill>
    <fill>
      <patternFill patternType="solid">
        <fgColor rgb="FFFFF2CC"/>
        <bgColor rgb="FFEBF3FB"/>
      </patternFill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 wrapText="1"/>
    </xf>
    <xf numFmtId="164" fontId="5" fillId="4" borderId="3" xfId="0" applyNumberFormat="1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 wrapText="1"/>
    </xf>
    <xf numFmtId="164" fontId="5" fillId="5" borderId="3" xfId="0" applyNumberFormat="1" applyFont="1" applyFill="1" applyBorder="1" applyAlignment="1">
      <alignment horizontal="center" vertical="center"/>
    </xf>
    <xf numFmtId="164" fontId="4" fillId="5" borderId="3" xfId="0" applyNumberFormat="1" applyFont="1" applyFill="1" applyBorder="1" applyAlignment="1">
      <alignment horizontal="right" vertical="center"/>
    </xf>
    <xf numFmtId="0" fontId="5" fillId="5" borderId="3" xfId="0" applyFont="1" applyFill="1" applyBorder="1" applyAlignment="1">
      <alignment horizontal="center" vertical="center"/>
    </xf>
    <xf numFmtId="164" fontId="6" fillId="6" borderId="4" xfId="0" applyNumberFormat="1" applyFont="1" applyFill="1" applyBorder="1" applyAlignment="1">
      <alignment horizontal="right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wrapText="1"/>
    </xf>
    <xf numFmtId="164" fontId="4" fillId="4" borderId="0" xfId="0" applyNumberFormat="1" applyFont="1" applyFill="1" applyAlignment="1">
      <alignment horizontal="right"/>
    </xf>
    <xf numFmtId="0" fontId="4" fillId="4" borderId="0" xfId="0" applyFont="1" applyFill="1"/>
    <xf numFmtId="0" fontId="4" fillId="4" borderId="3" xfId="0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left" vertical="top" wrapText="1"/>
    </xf>
    <xf numFmtId="4" fontId="4" fillId="4" borderId="3" xfId="0" applyNumberFormat="1" applyFont="1" applyFill="1" applyBorder="1" applyAlignment="1">
      <alignment horizontal="right" vertical="top"/>
    </xf>
    <xf numFmtId="164" fontId="4" fillId="4" borderId="3" xfId="0" applyNumberFormat="1" applyFont="1" applyFill="1" applyBorder="1" applyAlignment="1">
      <alignment horizontal="right" vertical="top"/>
    </xf>
    <xf numFmtId="0" fontId="4" fillId="5" borderId="3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left" vertical="top" wrapText="1"/>
    </xf>
    <xf numFmtId="4" fontId="4" fillId="5" borderId="3" xfId="0" applyNumberFormat="1" applyFont="1" applyFill="1" applyBorder="1" applyAlignment="1">
      <alignment horizontal="right" vertical="top"/>
    </xf>
    <xf numFmtId="164" fontId="4" fillId="5" borderId="3" xfId="0" applyNumberFormat="1" applyFont="1" applyFill="1" applyBorder="1" applyAlignment="1">
      <alignment horizontal="right" vertical="top"/>
    </xf>
    <xf numFmtId="0" fontId="0" fillId="9" borderId="3" xfId="0" applyFill="1" applyBorder="1"/>
    <xf numFmtId="164" fontId="10" fillId="9" borderId="3" xfId="0" applyNumberFormat="1" applyFont="1" applyFill="1" applyBorder="1" applyAlignment="1">
      <alignment horizontal="right"/>
    </xf>
    <xf numFmtId="0" fontId="0" fillId="6" borderId="4" xfId="0" applyFill="1" applyBorder="1"/>
    <xf numFmtId="0" fontId="10" fillId="0" borderId="0" xfId="0" applyFont="1" applyAlignment="1">
      <alignment horizontal="right" vertical="center"/>
    </xf>
    <xf numFmtId="164" fontId="10" fillId="0" borderId="0" xfId="0" applyNumberFormat="1" applyFont="1" applyAlignment="1">
      <alignment horizontal="right"/>
    </xf>
    <xf numFmtId="49" fontId="4" fillId="4" borderId="3" xfId="0" applyNumberFormat="1" applyFont="1" applyFill="1" applyBorder="1" applyAlignment="1">
      <alignment horizontal="center" vertical="top"/>
    </xf>
    <xf numFmtId="49" fontId="4" fillId="4" borderId="0" xfId="0" applyNumberFormat="1" applyFont="1" applyFill="1" applyAlignment="1">
      <alignment horizontal="center" vertical="top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center" vertical="top"/>
    </xf>
    <xf numFmtId="4" fontId="4" fillId="4" borderId="0" xfId="0" applyNumberFormat="1" applyFont="1" applyFill="1" applyAlignment="1">
      <alignment horizontal="right" vertical="top"/>
    </xf>
    <xf numFmtId="164" fontId="4" fillId="4" borderId="0" xfId="0" applyNumberFormat="1" applyFont="1" applyFill="1" applyAlignment="1">
      <alignment horizontal="right" vertical="top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right" vertical="center"/>
    </xf>
    <xf numFmtId="0" fontId="7" fillId="4" borderId="0" xfId="0" applyFont="1" applyFill="1" applyAlignment="1">
      <alignment wrapText="1"/>
    </xf>
    <xf numFmtId="0" fontId="10" fillId="9" borderId="3" xfId="0" applyFont="1" applyFill="1" applyBorder="1" applyAlignment="1">
      <alignment horizontal="right" vertical="center"/>
    </xf>
    <xf numFmtId="0" fontId="3" fillId="7" borderId="3" xfId="0" applyFont="1" applyFill="1" applyBorder="1" applyAlignment="1">
      <alignment horizontal="left" vertical="center" indent="1"/>
    </xf>
    <xf numFmtId="0" fontId="9" fillId="8" borderId="3" xfId="0" applyFont="1" applyFill="1" applyBorder="1" applyAlignment="1">
      <alignment horizontal="left" vertical="center" indent="1"/>
    </xf>
    <xf numFmtId="0" fontId="11" fillId="6" borderId="4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88888"/>
      <rgbColor rgb="FF9999FF"/>
      <rgbColor rgb="FF993366"/>
      <rgbColor rgb="FFFFF2CC"/>
      <rgbColor rgb="FFEBF3FB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D966"/>
      <rgbColor rgb="FF2E75B6"/>
      <rgbColor rgb="FF33CCCC"/>
      <rgbColor rgb="FF99CC00"/>
      <rgbColor rgb="FFFFCC00"/>
      <rgbColor rgb="FFFF9900"/>
      <rgbColor rgb="FFFF6600"/>
      <rgbColor rgb="FF555555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showGridLines="0" zoomScaleNormal="100" workbookViewId="0">
      <selection sqref="A1:F9"/>
    </sheetView>
  </sheetViews>
  <sheetFormatPr baseColWidth="10" defaultColWidth="8.6640625" defaultRowHeight="15" x14ac:dyDescent="0.2"/>
  <cols>
    <col min="1" max="1" width="5" customWidth="1"/>
    <col min="2" max="2" width="48" customWidth="1"/>
    <col min="3" max="5" width="22" customWidth="1"/>
    <col min="6" max="6" width="20" customWidth="1"/>
  </cols>
  <sheetData>
    <row r="1" spans="1:6" ht="60" customHeight="1" x14ac:dyDescent="0.2">
      <c r="A1" s="35" t="s">
        <v>0</v>
      </c>
      <c r="B1" s="35"/>
      <c r="C1" s="35"/>
      <c r="D1" s="35"/>
      <c r="E1" s="35"/>
      <c r="F1" s="35"/>
    </row>
    <row r="2" spans="1:6" ht="15" customHeight="1" x14ac:dyDescent="0.2">
      <c r="A2" s="36" t="s">
        <v>1</v>
      </c>
      <c r="B2" s="36"/>
      <c r="C2" s="36"/>
      <c r="D2" s="36"/>
      <c r="E2" s="36"/>
      <c r="F2" s="36"/>
    </row>
    <row r="3" spans="1:6" ht="27.75" customHeight="1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21.75" customHeight="1" x14ac:dyDescent="0.2">
      <c r="A4" s="2" t="s">
        <v>8</v>
      </c>
      <c r="B4" s="3" t="s">
        <v>9</v>
      </c>
      <c r="C4" s="4" t="s">
        <v>10</v>
      </c>
      <c r="D4" s="5">
        <f>BUDOWLANA!F111</f>
        <v>0</v>
      </c>
      <c r="E4" s="5">
        <f>D4*0.23</f>
        <v>0</v>
      </c>
      <c r="F4" s="5">
        <f>D4+E4</f>
        <v>0</v>
      </c>
    </row>
    <row r="5" spans="1:6" ht="21.75" customHeight="1" x14ac:dyDescent="0.2">
      <c r="A5" s="6" t="s">
        <v>11</v>
      </c>
      <c r="B5" s="7" t="s">
        <v>12</v>
      </c>
      <c r="C5" s="8" t="s">
        <v>13</v>
      </c>
      <c r="D5" s="9">
        <f>ELEKTRYCZNA_TELETECHN!F70</f>
        <v>0</v>
      </c>
      <c r="E5" s="5">
        <f t="shared" ref="E5:E8" si="0">D5*0.23</f>
        <v>0</v>
      </c>
      <c r="F5" s="5">
        <f t="shared" ref="F5:F8" si="1">D5+E5</f>
        <v>0</v>
      </c>
    </row>
    <row r="6" spans="1:6" ht="28" x14ac:dyDescent="0.2">
      <c r="A6" s="2" t="s">
        <v>14</v>
      </c>
      <c r="B6" s="3" t="s">
        <v>15</v>
      </c>
      <c r="C6" s="4" t="s">
        <v>16</v>
      </c>
      <c r="D6" s="5">
        <f>SANITARNA!F78</f>
        <v>0</v>
      </c>
      <c r="E6" s="5">
        <f t="shared" si="0"/>
        <v>0</v>
      </c>
      <c r="F6" s="5">
        <f t="shared" si="1"/>
        <v>0</v>
      </c>
    </row>
    <row r="7" spans="1:6" ht="21.75" customHeight="1" x14ac:dyDescent="0.2">
      <c r="A7" s="6" t="s">
        <v>17</v>
      </c>
      <c r="B7" s="7" t="s">
        <v>18</v>
      </c>
      <c r="C7" s="10" t="s">
        <v>19</v>
      </c>
      <c r="D7" s="9">
        <f>SANIT_ZEWNĘTRZNA!F48</f>
        <v>0</v>
      </c>
      <c r="E7" s="5">
        <f t="shared" si="0"/>
        <v>0</v>
      </c>
      <c r="F7" s="5">
        <f t="shared" si="1"/>
        <v>0</v>
      </c>
    </row>
    <row r="8" spans="1:6" ht="21.75" customHeight="1" x14ac:dyDescent="0.2">
      <c r="A8" s="2" t="s">
        <v>20</v>
      </c>
      <c r="B8" s="3" t="s">
        <v>21</v>
      </c>
      <c r="C8" s="4" t="s">
        <v>22</v>
      </c>
      <c r="D8" s="5">
        <f>GAZY_MEDYCZNE!F28</f>
        <v>0</v>
      </c>
      <c r="E8" s="5">
        <f t="shared" si="0"/>
        <v>0</v>
      </c>
      <c r="F8" s="5">
        <f t="shared" si="1"/>
        <v>0</v>
      </c>
    </row>
    <row r="9" spans="1:6" ht="25.5" customHeight="1" x14ac:dyDescent="0.2">
      <c r="A9" s="37" t="s">
        <v>23</v>
      </c>
      <c r="B9" s="37"/>
      <c r="C9" s="37"/>
      <c r="D9" s="11">
        <f>SUM(D4:D8)</f>
        <v>0</v>
      </c>
      <c r="E9" s="11">
        <f>IFERROR(SUMPRODUCT((ISNUMBER(E4:E8))*(E4:E8)),0)</f>
        <v>0</v>
      </c>
      <c r="F9" s="11">
        <f>SUM(F4:F8)</f>
        <v>0</v>
      </c>
    </row>
    <row r="10" spans="1:6" ht="21.75" customHeight="1" x14ac:dyDescent="0.2">
      <c r="A10" s="12"/>
      <c r="B10" s="13"/>
      <c r="C10" s="14"/>
      <c r="D10" s="14"/>
      <c r="E10" s="14"/>
      <c r="F10" s="15"/>
    </row>
    <row r="11" spans="1:6" ht="21.75" customHeight="1" x14ac:dyDescent="0.2">
      <c r="A11" s="38"/>
      <c r="B11" s="38"/>
      <c r="C11" s="38"/>
      <c r="D11" s="38"/>
      <c r="E11" s="38"/>
      <c r="F11" s="38"/>
    </row>
    <row r="12" spans="1:6" ht="15" customHeight="1" x14ac:dyDescent="0.2">
      <c r="A12" s="38" t="s">
        <v>24</v>
      </c>
      <c r="B12" s="38"/>
      <c r="C12" s="38"/>
      <c r="D12" s="38"/>
      <c r="E12" s="38"/>
      <c r="F12" s="38"/>
    </row>
    <row r="13" spans="1:6" ht="15" customHeight="1" x14ac:dyDescent="0.2">
      <c r="A13" s="13"/>
      <c r="B13" s="15"/>
      <c r="C13" s="15"/>
      <c r="D13" s="15"/>
      <c r="E13" s="15"/>
      <c r="F13" s="15"/>
    </row>
  </sheetData>
  <mergeCells count="5">
    <mergeCell ref="A1:F1"/>
    <mergeCell ref="A2:F2"/>
    <mergeCell ref="A9:C9"/>
    <mergeCell ref="A11:F11"/>
    <mergeCell ref="A12:F12"/>
  </mergeCells>
  <pageMargins left="0.75" right="0.75" top="1" bottom="1" header="0.511811023622047" footer="0.511811023622047"/>
  <pageSetup paperSize="9" scale="87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1"/>
  <sheetViews>
    <sheetView showGridLines="0" zoomScaleNormal="100" workbookViewId="0">
      <pane ySplit="3" topLeftCell="A110" activePane="bottomLeft" state="frozen"/>
      <selection pane="bottomLeft" sqref="A1:F111"/>
    </sheetView>
  </sheetViews>
  <sheetFormatPr baseColWidth="10" defaultColWidth="8.6640625" defaultRowHeight="15" x14ac:dyDescent="0.2"/>
  <cols>
    <col min="1" max="1" width="6" customWidth="1"/>
    <col min="2" max="2" width="52" customWidth="1"/>
    <col min="3" max="3" width="10" customWidth="1"/>
    <col min="4" max="4" width="12" customWidth="1"/>
    <col min="5" max="5" width="18" customWidth="1"/>
    <col min="6" max="6" width="20" customWidth="1"/>
  </cols>
  <sheetData>
    <row r="1" spans="1:6" ht="39.75" customHeight="1" x14ac:dyDescent="0.2">
      <c r="A1" s="43" t="s">
        <v>25</v>
      </c>
      <c r="B1" s="43"/>
      <c r="C1" s="43"/>
      <c r="D1" s="43"/>
      <c r="E1" s="43"/>
      <c r="F1" s="43"/>
    </row>
    <row r="2" spans="1:6" ht="15" customHeight="1" x14ac:dyDescent="0.2">
      <c r="A2" s="44" t="s">
        <v>26</v>
      </c>
      <c r="B2" s="44"/>
      <c r="C2" s="44"/>
      <c r="D2" s="44"/>
      <c r="E2" s="44"/>
      <c r="F2" s="44"/>
    </row>
    <row r="3" spans="1:6" ht="15" customHeight="1" x14ac:dyDescent="0.2">
      <c r="A3" s="1" t="s">
        <v>2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</row>
    <row r="4" spans="1:6" ht="15" customHeight="1" x14ac:dyDescent="0.2">
      <c r="A4" s="40" t="s">
        <v>32</v>
      </c>
      <c r="B4" s="40"/>
      <c r="C4" s="40"/>
      <c r="D4" s="40"/>
      <c r="E4" s="40"/>
      <c r="F4" s="40"/>
    </row>
    <row r="5" spans="1:6" ht="15" customHeight="1" x14ac:dyDescent="0.2">
      <c r="A5" s="41" t="s">
        <v>33</v>
      </c>
      <c r="B5" s="41"/>
      <c r="C5" s="41"/>
      <c r="D5" s="41"/>
      <c r="E5" s="41"/>
      <c r="F5" s="41"/>
    </row>
    <row r="6" spans="1:6" ht="15" customHeight="1" x14ac:dyDescent="0.2">
      <c r="A6" s="16" t="s">
        <v>34</v>
      </c>
      <c r="B6" s="17" t="s">
        <v>35</v>
      </c>
      <c r="C6" s="16" t="s">
        <v>36</v>
      </c>
      <c r="D6" s="18"/>
      <c r="E6" s="19"/>
      <c r="F6" s="19">
        <f t="shared" ref="F6:F11" si="0">D6*E6</f>
        <v>0</v>
      </c>
    </row>
    <row r="7" spans="1:6" ht="23.25" customHeight="1" x14ac:dyDescent="0.2">
      <c r="A7" s="20" t="s">
        <v>37</v>
      </c>
      <c r="B7" s="21" t="s">
        <v>38</v>
      </c>
      <c r="C7" s="20" t="s">
        <v>39</v>
      </c>
      <c r="D7" s="22"/>
      <c r="E7" s="23"/>
      <c r="F7" s="23">
        <f t="shared" si="0"/>
        <v>0</v>
      </c>
    </row>
    <row r="8" spans="1:6" ht="34.5" customHeight="1" x14ac:dyDescent="0.2">
      <c r="A8" s="16" t="s">
        <v>40</v>
      </c>
      <c r="B8" s="17" t="s">
        <v>41</v>
      </c>
      <c r="C8" s="16" t="s">
        <v>42</v>
      </c>
      <c r="D8" s="18"/>
      <c r="E8" s="19"/>
      <c r="F8" s="19">
        <f t="shared" si="0"/>
        <v>0</v>
      </c>
    </row>
    <row r="9" spans="1:6" ht="15" customHeight="1" x14ac:dyDescent="0.2">
      <c r="A9" s="20" t="s">
        <v>43</v>
      </c>
      <c r="B9" s="21" t="s">
        <v>44</v>
      </c>
      <c r="C9" s="20" t="s">
        <v>42</v>
      </c>
      <c r="D9" s="22"/>
      <c r="E9" s="23"/>
      <c r="F9" s="23">
        <f t="shared" si="0"/>
        <v>0</v>
      </c>
    </row>
    <row r="10" spans="1:6" ht="15" customHeight="1" x14ac:dyDescent="0.2">
      <c r="A10" s="16" t="s">
        <v>45</v>
      </c>
      <c r="B10" s="17" t="s">
        <v>46</v>
      </c>
      <c r="C10" s="16" t="s">
        <v>39</v>
      </c>
      <c r="D10" s="18"/>
      <c r="E10" s="19"/>
      <c r="F10" s="19">
        <f t="shared" si="0"/>
        <v>0</v>
      </c>
    </row>
    <row r="11" spans="1:6" ht="15" customHeight="1" x14ac:dyDescent="0.2">
      <c r="A11" s="20" t="s">
        <v>47</v>
      </c>
      <c r="B11" s="21" t="s">
        <v>48</v>
      </c>
      <c r="C11" s="20" t="s">
        <v>42</v>
      </c>
      <c r="D11" s="22"/>
      <c r="E11" s="23"/>
      <c r="F11" s="23">
        <f t="shared" si="0"/>
        <v>0</v>
      </c>
    </row>
    <row r="12" spans="1:6" ht="15" customHeight="1" x14ac:dyDescent="0.2">
      <c r="A12" s="39" t="s">
        <v>49</v>
      </c>
      <c r="B12" s="39"/>
      <c r="C12" s="39"/>
      <c r="D12" s="39"/>
      <c r="E12" s="24"/>
      <c r="F12" s="25">
        <f>SUM(F6:F11)</f>
        <v>0</v>
      </c>
    </row>
    <row r="13" spans="1:6" ht="15" customHeight="1" x14ac:dyDescent="0.2">
      <c r="A13" s="41" t="s">
        <v>50</v>
      </c>
      <c r="B13" s="41"/>
      <c r="C13" s="41"/>
      <c r="D13" s="41"/>
      <c r="E13" s="41"/>
      <c r="F13" s="41"/>
    </row>
    <row r="14" spans="1:6" ht="15" customHeight="1" x14ac:dyDescent="0.2">
      <c r="A14" s="16" t="s">
        <v>51</v>
      </c>
      <c r="B14" s="17" t="s">
        <v>52</v>
      </c>
      <c r="C14" s="16" t="s">
        <v>53</v>
      </c>
      <c r="D14" s="18"/>
      <c r="E14" s="19"/>
      <c r="F14" s="19">
        <f t="shared" ref="F14:F23" si="1">D14*E14</f>
        <v>0</v>
      </c>
    </row>
    <row r="15" spans="1:6" ht="15" customHeight="1" x14ac:dyDescent="0.2">
      <c r="A15" s="20" t="s">
        <v>54</v>
      </c>
      <c r="B15" s="21" t="s">
        <v>55</v>
      </c>
      <c r="C15" s="20" t="s">
        <v>53</v>
      </c>
      <c r="D15" s="22"/>
      <c r="E15" s="23"/>
      <c r="F15" s="23">
        <f t="shared" si="1"/>
        <v>0</v>
      </c>
    </row>
    <row r="16" spans="1:6" ht="15" customHeight="1" x14ac:dyDescent="0.2">
      <c r="A16" s="16" t="s">
        <v>56</v>
      </c>
      <c r="B16" s="17" t="s">
        <v>57</v>
      </c>
      <c r="C16" s="16" t="s">
        <v>39</v>
      </c>
      <c r="D16" s="18"/>
      <c r="E16" s="19"/>
      <c r="F16" s="19">
        <f t="shared" si="1"/>
        <v>0</v>
      </c>
    </row>
    <row r="17" spans="1:6" ht="15" customHeight="1" x14ac:dyDescent="0.2">
      <c r="A17" s="20" t="s">
        <v>58</v>
      </c>
      <c r="B17" s="21" t="s">
        <v>59</v>
      </c>
      <c r="C17" s="20" t="s">
        <v>53</v>
      </c>
      <c r="D17" s="22"/>
      <c r="E17" s="23"/>
      <c r="F17" s="23">
        <f t="shared" si="1"/>
        <v>0</v>
      </c>
    </row>
    <row r="18" spans="1:6" ht="15" customHeight="1" x14ac:dyDescent="0.2">
      <c r="A18" s="16" t="s">
        <v>60</v>
      </c>
      <c r="B18" s="17" t="s">
        <v>61</v>
      </c>
      <c r="C18" s="16" t="s">
        <v>53</v>
      </c>
      <c r="D18" s="18"/>
      <c r="E18" s="19"/>
      <c r="F18" s="19">
        <f t="shared" si="1"/>
        <v>0</v>
      </c>
    </row>
    <row r="19" spans="1:6" ht="15" customHeight="1" x14ac:dyDescent="0.2">
      <c r="A19" s="20" t="s">
        <v>62</v>
      </c>
      <c r="B19" s="21" t="s">
        <v>63</v>
      </c>
      <c r="C19" s="20" t="s">
        <v>53</v>
      </c>
      <c r="D19" s="22"/>
      <c r="E19" s="23"/>
      <c r="F19" s="23">
        <f t="shared" si="1"/>
        <v>0</v>
      </c>
    </row>
    <row r="20" spans="1:6" ht="15" customHeight="1" x14ac:dyDescent="0.2">
      <c r="A20" s="16" t="s">
        <v>64</v>
      </c>
      <c r="B20" s="17" t="s">
        <v>65</v>
      </c>
      <c r="C20" s="16" t="s">
        <v>42</v>
      </c>
      <c r="D20" s="18"/>
      <c r="E20" s="19"/>
      <c r="F20" s="19">
        <f t="shared" si="1"/>
        <v>0</v>
      </c>
    </row>
    <row r="21" spans="1:6" ht="15" customHeight="1" x14ac:dyDescent="0.2">
      <c r="A21" s="20" t="s">
        <v>66</v>
      </c>
      <c r="B21" s="21" t="s">
        <v>67</v>
      </c>
      <c r="C21" s="20" t="s">
        <v>53</v>
      </c>
      <c r="D21" s="22"/>
      <c r="E21" s="23"/>
      <c r="F21" s="23">
        <f t="shared" si="1"/>
        <v>0</v>
      </c>
    </row>
    <row r="22" spans="1:6" ht="15" customHeight="1" x14ac:dyDescent="0.2">
      <c r="A22" s="16" t="s">
        <v>68</v>
      </c>
      <c r="B22" s="17" t="s">
        <v>69</v>
      </c>
      <c r="C22" s="16" t="s">
        <v>42</v>
      </c>
      <c r="D22" s="18"/>
      <c r="E22" s="19"/>
      <c r="F22" s="19">
        <f t="shared" si="1"/>
        <v>0</v>
      </c>
    </row>
    <row r="23" spans="1:6" ht="15" customHeight="1" x14ac:dyDescent="0.2">
      <c r="A23" s="20" t="s">
        <v>70</v>
      </c>
      <c r="B23" s="21" t="s">
        <v>71</v>
      </c>
      <c r="C23" s="20" t="s">
        <v>42</v>
      </c>
      <c r="D23" s="22"/>
      <c r="E23" s="23"/>
      <c r="F23" s="23">
        <f t="shared" si="1"/>
        <v>0</v>
      </c>
    </row>
    <row r="24" spans="1:6" ht="15" customHeight="1" x14ac:dyDescent="0.2">
      <c r="A24" s="39" t="s">
        <v>72</v>
      </c>
      <c r="B24" s="39"/>
      <c r="C24" s="39"/>
      <c r="D24" s="39"/>
      <c r="E24" s="24"/>
      <c r="F24" s="25">
        <f>SUM(F14:F23)</f>
        <v>0</v>
      </c>
    </row>
    <row r="25" spans="1:6" ht="15" customHeight="1" x14ac:dyDescent="0.2">
      <c r="A25" s="41" t="s">
        <v>73</v>
      </c>
      <c r="B25" s="41"/>
      <c r="C25" s="41"/>
      <c r="D25" s="41"/>
      <c r="E25" s="41"/>
      <c r="F25" s="41"/>
    </row>
    <row r="26" spans="1:6" ht="15" customHeight="1" x14ac:dyDescent="0.2">
      <c r="A26" s="16" t="s">
        <v>74</v>
      </c>
      <c r="B26" s="17" t="s">
        <v>75</v>
      </c>
      <c r="C26" s="16" t="s">
        <v>39</v>
      </c>
      <c r="D26" s="18"/>
      <c r="E26" s="19"/>
      <c r="F26" s="19">
        <f t="shared" ref="F26:F40" si="2">D26*E26</f>
        <v>0</v>
      </c>
    </row>
    <row r="27" spans="1:6" ht="15" customHeight="1" x14ac:dyDescent="0.2">
      <c r="A27" s="20" t="s">
        <v>76</v>
      </c>
      <c r="B27" s="21" t="s">
        <v>77</v>
      </c>
      <c r="C27" s="20" t="s">
        <v>39</v>
      </c>
      <c r="D27" s="22"/>
      <c r="E27" s="23"/>
      <c r="F27" s="23">
        <f t="shared" si="2"/>
        <v>0</v>
      </c>
    </row>
    <row r="28" spans="1:6" ht="15" customHeight="1" x14ac:dyDescent="0.2">
      <c r="A28" s="16" t="s">
        <v>78</v>
      </c>
      <c r="B28" s="17" t="s">
        <v>79</v>
      </c>
      <c r="C28" s="16" t="s">
        <v>39</v>
      </c>
      <c r="D28" s="18"/>
      <c r="E28" s="19"/>
      <c r="F28" s="19">
        <f t="shared" si="2"/>
        <v>0</v>
      </c>
    </row>
    <row r="29" spans="1:6" ht="15" customHeight="1" x14ac:dyDescent="0.2">
      <c r="A29" s="20" t="s">
        <v>80</v>
      </c>
      <c r="B29" s="21" t="s">
        <v>81</v>
      </c>
      <c r="C29" s="20" t="s">
        <v>42</v>
      </c>
      <c r="D29" s="22"/>
      <c r="E29" s="23"/>
      <c r="F29" s="23">
        <f t="shared" si="2"/>
        <v>0</v>
      </c>
    </row>
    <row r="30" spans="1:6" ht="27" customHeight="1" x14ac:dyDescent="0.2">
      <c r="A30" s="16" t="s">
        <v>82</v>
      </c>
      <c r="B30" s="17" t="s">
        <v>83</v>
      </c>
      <c r="C30" s="16" t="s">
        <v>39</v>
      </c>
      <c r="D30" s="18"/>
      <c r="E30" s="19"/>
      <c r="F30" s="19">
        <f t="shared" si="2"/>
        <v>0</v>
      </c>
    </row>
    <row r="31" spans="1:6" ht="15" customHeight="1" x14ac:dyDescent="0.2">
      <c r="A31" s="20" t="s">
        <v>84</v>
      </c>
      <c r="B31" s="21" t="s">
        <v>85</v>
      </c>
      <c r="C31" s="20" t="s">
        <v>39</v>
      </c>
      <c r="D31" s="22"/>
      <c r="E31" s="23"/>
      <c r="F31" s="23">
        <f t="shared" si="2"/>
        <v>0</v>
      </c>
    </row>
    <row r="32" spans="1:6" ht="29.25" customHeight="1" x14ac:dyDescent="0.2">
      <c r="A32" s="16" t="s">
        <v>86</v>
      </c>
      <c r="B32" s="17" t="s">
        <v>87</v>
      </c>
      <c r="C32" s="16" t="s">
        <v>39</v>
      </c>
      <c r="D32" s="18"/>
      <c r="E32" s="19"/>
      <c r="F32" s="19">
        <f t="shared" si="2"/>
        <v>0</v>
      </c>
    </row>
    <row r="33" spans="1:6" ht="25.5" customHeight="1" x14ac:dyDescent="0.2">
      <c r="A33" s="20" t="s">
        <v>88</v>
      </c>
      <c r="B33" s="21" t="s">
        <v>89</v>
      </c>
      <c r="C33" s="20" t="s">
        <v>39</v>
      </c>
      <c r="D33" s="22"/>
      <c r="E33" s="23"/>
      <c r="F33" s="23">
        <f t="shared" si="2"/>
        <v>0</v>
      </c>
    </row>
    <row r="34" spans="1:6" ht="15" customHeight="1" x14ac:dyDescent="0.2">
      <c r="A34" s="16" t="s">
        <v>90</v>
      </c>
      <c r="B34" s="17" t="s">
        <v>91</v>
      </c>
      <c r="C34" s="16" t="s">
        <v>39</v>
      </c>
      <c r="D34" s="18"/>
      <c r="E34" s="19"/>
      <c r="F34" s="19">
        <f t="shared" si="2"/>
        <v>0</v>
      </c>
    </row>
    <row r="35" spans="1:6" ht="15" customHeight="1" x14ac:dyDescent="0.2">
      <c r="A35" s="20" t="s">
        <v>92</v>
      </c>
      <c r="B35" s="21" t="s">
        <v>93</v>
      </c>
      <c r="C35" s="20" t="s">
        <v>39</v>
      </c>
      <c r="D35" s="22"/>
      <c r="E35" s="23"/>
      <c r="F35" s="23">
        <f t="shared" si="2"/>
        <v>0</v>
      </c>
    </row>
    <row r="36" spans="1:6" ht="15" customHeight="1" x14ac:dyDescent="0.2">
      <c r="A36" s="16" t="s">
        <v>94</v>
      </c>
      <c r="B36" s="17" t="s">
        <v>95</v>
      </c>
      <c r="C36" s="16" t="s">
        <v>39</v>
      </c>
      <c r="D36" s="18"/>
      <c r="E36" s="19"/>
      <c r="F36" s="19">
        <f t="shared" si="2"/>
        <v>0</v>
      </c>
    </row>
    <row r="37" spans="1:6" ht="15" customHeight="1" x14ac:dyDescent="0.2">
      <c r="A37" s="20" t="s">
        <v>96</v>
      </c>
      <c r="B37" s="21" t="s">
        <v>97</v>
      </c>
      <c r="C37" s="20" t="s">
        <v>39</v>
      </c>
      <c r="D37" s="22"/>
      <c r="E37" s="23"/>
      <c r="F37" s="23">
        <f t="shared" si="2"/>
        <v>0</v>
      </c>
    </row>
    <row r="38" spans="1:6" ht="15" customHeight="1" x14ac:dyDescent="0.2">
      <c r="A38" s="16" t="s">
        <v>98</v>
      </c>
      <c r="B38" s="17" t="s">
        <v>99</v>
      </c>
      <c r="C38" s="16" t="s">
        <v>100</v>
      </c>
      <c r="D38" s="18"/>
      <c r="E38" s="19"/>
      <c r="F38" s="19">
        <f t="shared" si="2"/>
        <v>0</v>
      </c>
    </row>
    <row r="39" spans="1:6" ht="15" customHeight="1" x14ac:dyDescent="0.2">
      <c r="A39" s="20" t="s">
        <v>101</v>
      </c>
      <c r="B39" s="21" t="s">
        <v>102</v>
      </c>
      <c r="C39" s="20" t="s">
        <v>103</v>
      </c>
      <c r="D39" s="22"/>
      <c r="E39" s="23"/>
      <c r="F39" s="23">
        <f t="shared" si="2"/>
        <v>0</v>
      </c>
    </row>
    <row r="40" spans="1:6" ht="15" customHeight="1" x14ac:dyDescent="0.2">
      <c r="A40" s="16" t="s">
        <v>104</v>
      </c>
      <c r="B40" s="17" t="s">
        <v>105</v>
      </c>
      <c r="C40" s="16" t="s">
        <v>42</v>
      </c>
      <c r="D40" s="18"/>
      <c r="E40" s="19"/>
      <c r="F40" s="19">
        <f t="shared" si="2"/>
        <v>0</v>
      </c>
    </row>
    <row r="41" spans="1:6" ht="15" customHeight="1" x14ac:dyDescent="0.2">
      <c r="A41" s="39" t="s">
        <v>106</v>
      </c>
      <c r="B41" s="39"/>
      <c r="C41" s="39"/>
      <c r="D41" s="39"/>
      <c r="E41" s="24"/>
      <c r="F41" s="25">
        <f>SUM(F26:F40)</f>
        <v>0</v>
      </c>
    </row>
    <row r="42" spans="1:6" ht="15" customHeight="1" x14ac:dyDescent="0.2">
      <c r="A42" s="41" t="s">
        <v>107</v>
      </c>
      <c r="B42" s="41"/>
      <c r="C42" s="41"/>
      <c r="D42" s="41"/>
      <c r="E42" s="41"/>
      <c r="F42" s="41"/>
    </row>
    <row r="43" spans="1:6" ht="15" customHeight="1" x14ac:dyDescent="0.2">
      <c r="A43" s="16" t="s">
        <v>108</v>
      </c>
      <c r="B43" s="17" t="s">
        <v>109</v>
      </c>
      <c r="C43" s="16" t="s">
        <v>39</v>
      </c>
      <c r="D43" s="18"/>
      <c r="E43" s="19"/>
      <c r="F43" s="19">
        <f t="shared" ref="F43:F53" si="3">D43*E43</f>
        <v>0</v>
      </c>
    </row>
    <row r="44" spans="1:6" ht="15" customHeight="1" x14ac:dyDescent="0.2">
      <c r="A44" s="20" t="s">
        <v>110</v>
      </c>
      <c r="B44" s="21" t="s">
        <v>111</v>
      </c>
      <c r="C44" s="20" t="s">
        <v>39</v>
      </c>
      <c r="D44" s="22"/>
      <c r="E44" s="23"/>
      <c r="F44" s="23">
        <f t="shared" si="3"/>
        <v>0</v>
      </c>
    </row>
    <row r="45" spans="1:6" ht="15" customHeight="1" x14ac:dyDescent="0.2">
      <c r="A45" s="16" t="s">
        <v>112</v>
      </c>
      <c r="B45" s="17" t="s">
        <v>113</v>
      </c>
      <c r="C45" s="16" t="s">
        <v>39</v>
      </c>
      <c r="D45" s="18"/>
      <c r="E45" s="19"/>
      <c r="F45" s="19">
        <f t="shared" si="3"/>
        <v>0</v>
      </c>
    </row>
    <row r="46" spans="1:6" ht="15" customHeight="1" x14ac:dyDescent="0.2">
      <c r="A46" s="20" t="s">
        <v>114</v>
      </c>
      <c r="B46" s="21" t="s">
        <v>115</v>
      </c>
      <c r="C46" s="20" t="s">
        <v>39</v>
      </c>
      <c r="D46" s="22"/>
      <c r="E46" s="23"/>
      <c r="F46" s="23">
        <f t="shared" si="3"/>
        <v>0</v>
      </c>
    </row>
    <row r="47" spans="1:6" ht="15" customHeight="1" x14ac:dyDescent="0.2">
      <c r="A47" s="16" t="s">
        <v>116</v>
      </c>
      <c r="B47" s="17" t="s">
        <v>117</v>
      </c>
      <c r="C47" s="16" t="s">
        <v>103</v>
      </c>
      <c r="D47" s="18"/>
      <c r="E47" s="19"/>
      <c r="F47" s="19">
        <f t="shared" si="3"/>
        <v>0</v>
      </c>
    </row>
    <row r="48" spans="1:6" ht="15" customHeight="1" x14ac:dyDescent="0.2">
      <c r="A48" s="20" t="s">
        <v>118</v>
      </c>
      <c r="B48" s="21" t="s">
        <v>119</v>
      </c>
      <c r="C48" s="20" t="s">
        <v>39</v>
      </c>
      <c r="D48" s="22"/>
      <c r="E48" s="23"/>
      <c r="F48" s="23">
        <f t="shared" si="3"/>
        <v>0</v>
      </c>
    </row>
    <row r="49" spans="1:6" ht="15" customHeight="1" x14ac:dyDescent="0.2">
      <c r="A49" s="16" t="s">
        <v>120</v>
      </c>
      <c r="B49" s="17" t="s">
        <v>121</v>
      </c>
      <c r="C49" s="16" t="s">
        <v>39</v>
      </c>
      <c r="D49" s="18"/>
      <c r="E49" s="19"/>
      <c r="F49" s="19">
        <f t="shared" si="3"/>
        <v>0</v>
      </c>
    </row>
    <row r="50" spans="1:6" ht="15" customHeight="1" x14ac:dyDescent="0.2">
      <c r="A50" s="20" t="s">
        <v>122</v>
      </c>
      <c r="B50" s="21" t="s">
        <v>123</v>
      </c>
      <c r="C50" s="20" t="s">
        <v>42</v>
      </c>
      <c r="D50" s="22"/>
      <c r="E50" s="23"/>
      <c r="F50" s="23">
        <f t="shared" si="3"/>
        <v>0</v>
      </c>
    </row>
    <row r="51" spans="1:6" ht="15" customHeight="1" x14ac:dyDescent="0.2">
      <c r="A51" s="16" t="s">
        <v>124</v>
      </c>
      <c r="B51" s="17" t="s">
        <v>125</v>
      </c>
      <c r="C51" s="16" t="s">
        <v>42</v>
      </c>
      <c r="D51" s="18"/>
      <c r="E51" s="19"/>
      <c r="F51" s="19">
        <f t="shared" si="3"/>
        <v>0</v>
      </c>
    </row>
    <row r="52" spans="1:6" ht="15" customHeight="1" x14ac:dyDescent="0.2">
      <c r="A52" s="20" t="s">
        <v>126</v>
      </c>
      <c r="B52" s="21" t="s">
        <v>127</v>
      </c>
      <c r="C52" s="20" t="s">
        <v>42</v>
      </c>
      <c r="D52" s="22"/>
      <c r="E52" s="23"/>
      <c r="F52" s="23">
        <f t="shared" si="3"/>
        <v>0</v>
      </c>
    </row>
    <row r="53" spans="1:6" ht="15" customHeight="1" x14ac:dyDescent="0.2">
      <c r="A53" s="16" t="s">
        <v>128</v>
      </c>
      <c r="B53" s="17" t="s">
        <v>129</v>
      </c>
      <c r="C53" s="16" t="s">
        <v>39</v>
      </c>
      <c r="D53" s="18"/>
      <c r="E53" s="19"/>
      <c r="F53" s="19">
        <f t="shared" si="3"/>
        <v>0</v>
      </c>
    </row>
    <row r="54" spans="1:6" ht="15" customHeight="1" x14ac:dyDescent="0.2">
      <c r="A54" s="39" t="s">
        <v>130</v>
      </c>
      <c r="B54" s="39"/>
      <c r="C54" s="39"/>
      <c r="D54" s="39"/>
      <c r="E54" s="24"/>
      <c r="F54" s="25">
        <f>SUM(F43:F53)</f>
        <v>0</v>
      </c>
    </row>
    <row r="55" spans="1:6" ht="15" customHeight="1" x14ac:dyDescent="0.2">
      <c r="A55" s="41" t="s">
        <v>131</v>
      </c>
      <c r="B55" s="41"/>
      <c r="C55" s="41"/>
      <c r="D55" s="41"/>
      <c r="E55" s="41"/>
      <c r="F55" s="41"/>
    </row>
    <row r="56" spans="1:6" ht="23.25" customHeight="1" x14ac:dyDescent="0.2">
      <c r="A56" s="16" t="s">
        <v>132</v>
      </c>
      <c r="B56" s="17" t="s">
        <v>133</v>
      </c>
      <c r="C56" s="16" t="s">
        <v>39</v>
      </c>
      <c r="D56" s="18"/>
      <c r="E56" s="19"/>
      <c r="F56" s="19">
        <f>D56*E56</f>
        <v>0</v>
      </c>
    </row>
    <row r="57" spans="1:6" ht="23.25" customHeight="1" x14ac:dyDescent="0.2">
      <c r="A57" s="20" t="s">
        <v>134</v>
      </c>
      <c r="B57" s="21" t="s">
        <v>135</v>
      </c>
      <c r="C57" s="20" t="s">
        <v>39</v>
      </c>
      <c r="D57" s="22"/>
      <c r="E57" s="23"/>
      <c r="F57" s="23">
        <f>D57*E57</f>
        <v>0</v>
      </c>
    </row>
    <row r="58" spans="1:6" ht="15" customHeight="1" x14ac:dyDescent="0.2">
      <c r="A58" s="16" t="s">
        <v>136</v>
      </c>
      <c r="B58" s="17" t="s">
        <v>137</v>
      </c>
      <c r="C58" s="16" t="s">
        <v>39</v>
      </c>
      <c r="D58" s="18"/>
      <c r="E58" s="19"/>
      <c r="F58" s="19">
        <f>D58*E58</f>
        <v>0</v>
      </c>
    </row>
    <row r="59" spans="1:6" ht="15" customHeight="1" x14ac:dyDescent="0.2">
      <c r="A59" s="20" t="s">
        <v>138</v>
      </c>
      <c r="B59" s="21" t="s">
        <v>139</v>
      </c>
      <c r="C59" s="20" t="s">
        <v>100</v>
      </c>
      <c r="D59" s="22"/>
      <c r="E59" s="23"/>
      <c r="F59" s="23">
        <f>D59*E59</f>
        <v>0</v>
      </c>
    </row>
    <row r="60" spans="1:6" ht="15" customHeight="1" x14ac:dyDescent="0.2">
      <c r="A60" s="16" t="s">
        <v>140</v>
      </c>
      <c r="B60" s="17" t="s">
        <v>141</v>
      </c>
      <c r="C60" s="16" t="s">
        <v>39</v>
      </c>
      <c r="D60" s="18"/>
      <c r="E60" s="19"/>
      <c r="F60" s="19">
        <f>D60*E60</f>
        <v>0</v>
      </c>
    </row>
    <row r="61" spans="1:6" ht="15" customHeight="1" x14ac:dyDescent="0.2">
      <c r="A61" s="39" t="s">
        <v>142</v>
      </c>
      <c r="B61" s="39"/>
      <c r="C61" s="39"/>
      <c r="D61" s="39"/>
      <c r="E61" s="24"/>
      <c r="F61" s="25">
        <f>SUM(F56:F60)</f>
        <v>0</v>
      </c>
    </row>
    <row r="63" spans="1:6" ht="15" customHeight="1" x14ac:dyDescent="0.2">
      <c r="A63" s="40" t="s">
        <v>143</v>
      </c>
      <c r="B63" s="40"/>
      <c r="C63" s="40"/>
      <c r="D63" s="40"/>
      <c r="E63" s="40"/>
      <c r="F63" s="40"/>
    </row>
    <row r="64" spans="1:6" ht="15" customHeight="1" x14ac:dyDescent="0.2">
      <c r="A64" s="41" t="s">
        <v>144</v>
      </c>
      <c r="B64" s="41"/>
      <c r="C64" s="41"/>
      <c r="D64" s="41"/>
      <c r="E64" s="41"/>
      <c r="F64" s="41"/>
    </row>
    <row r="65" spans="1:6" ht="15" customHeight="1" x14ac:dyDescent="0.2">
      <c r="A65" s="16" t="s">
        <v>145</v>
      </c>
      <c r="B65" s="17" t="s">
        <v>146</v>
      </c>
      <c r="C65" s="16" t="s">
        <v>103</v>
      </c>
      <c r="D65" s="18"/>
      <c r="E65" s="19"/>
      <c r="F65" s="19">
        <f>D65*E65</f>
        <v>0</v>
      </c>
    </row>
    <row r="66" spans="1:6" ht="15" customHeight="1" x14ac:dyDescent="0.2">
      <c r="A66" s="20" t="s">
        <v>147</v>
      </c>
      <c r="B66" s="21" t="s">
        <v>148</v>
      </c>
      <c r="C66" s="20" t="s">
        <v>39</v>
      </c>
      <c r="D66" s="22"/>
      <c r="E66" s="23"/>
      <c r="F66" s="23">
        <f>D66*E66</f>
        <v>0</v>
      </c>
    </row>
    <row r="67" spans="1:6" ht="15" customHeight="1" x14ac:dyDescent="0.2">
      <c r="A67" s="16" t="s">
        <v>149</v>
      </c>
      <c r="B67" s="17" t="s">
        <v>150</v>
      </c>
      <c r="C67" s="16" t="s">
        <v>39</v>
      </c>
      <c r="D67" s="18"/>
      <c r="E67" s="19"/>
      <c r="F67" s="19">
        <f>D67*E67</f>
        <v>0</v>
      </c>
    </row>
    <row r="68" spans="1:6" ht="26.25" customHeight="1" x14ac:dyDescent="0.2">
      <c r="A68" s="20" t="s">
        <v>151</v>
      </c>
      <c r="B68" s="21" t="s">
        <v>152</v>
      </c>
      <c r="C68" s="20" t="s">
        <v>39</v>
      </c>
      <c r="D68" s="22"/>
      <c r="E68" s="23"/>
      <c r="F68" s="23">
        <f>D68*E68</f>
        <v>0</v>
      </c>
    </row>
    <row r="69" spans="1:6" ht="15" customHeight="1" x14ac:dyDescent="0.2">
      <c r="A69" s="16" t="s">
        <v>153</v>
      </c>
      <c r="B69" s="17" t="s">
        <v>154</v>
      </c>
      <c r="C69" s="16" t="s">
        <v>42</v>
      </c>
      <c r="D69" s="18"/>
      <c r="E69" s="19"/>
      <c r="F69" s="19">
        <f>D69*E69</f>
        <v>0</v>
      </c>
    </row>
    <row r="70" spans="1:6" ht="15" customHeight="1" x14ac:dyDescent="0.2">
      <c r="A70" s="39" t="s">
        <v>155</v>
      </c>
      <c r="B70" s="39"/>
      <c r="C70" s="39"/>
      <c r="D70" s="39"/>
      <c r="E70" s="24"/>
      <c r="F70" s="25">
        <f>SUM(F65:F69)</f>
        <v>0</v>
      </c>
    </row>
    <row r="71" spans="1:6" ht="15" customHeight="1" x14ac:dyDescent="0.2">
      <c r="A71" s="41" t="s">
        <v>156</v>
      </c>
      <c r="B71" s="41"/>
      <c r="C71" s="41"/>
      <c r="D71" s="41"/>
      <c r="E71" s="41"/>
      <c r="F71" s="41"/>
    </row>
    <row r="72" spans="1:6" ht="23.25" customHeight="1" x14ac:dyDescent="0.2">
      <c r="A72" s="16" t="s">
        <v>157</v>
      </c>
      <c r="B72" s="17" t="s">
        <v>158</v>
      </c>
      <c r="C72" s="16" t="s">
        <v>39</v>
      </c>
      <c r="D72" s="18"/>
      <c r="E72" s="19"/>
      <c r="F72" s="19">
        <f t="shared" ref="F72:F85" si="4">D72*E72</f>
        <v>0</v>
      </c>
    </row>
    <row r="73" spans="1:6" ht="15" customHeight="1" x14ac:dyDescent="0.2">
      <c r="A73" s="20" t="s">
        <v>159</v>
      </c>
      <c r="B73" s="21" t="s">
        <v>160</v>
      </c>
      <c r="C73" s="20" t="s">
        <v>39</v>
      </c>
      <c r="D73" s="22"/>
      <c r="E73" s="23"/>
      <c r="F73" s="23">
        <f t="shared" si="4"/>
        <v>0</v>
      </c>
    </row>
    <row r="74" spans="1:6" ht="23.25" customHeight="1" x14ac:dyDescent="0.2">
      <c r="A74" s="16" t="s">
        <v>161</v>
      </c>
      <c r="B74" s="17" t="s">
        <v>162</v>
      </c>
      <c r="C74" s="16" t="s">
        <v>39</v>
      </c>
      <c r="D74" s="18"/>
      <c r="E74" s="19"/>
      <c r="F74" s="19">
        <f t="shared" si="4"/>
        <v>0</v>
      </c>
    </row>
    <row r="75" spans="1:6" ht="23.25" customHeight="1" x14ac:dyDescent="0.2">
      <c r="A75" s="20" t="s">
        <v>163</v>
      </c>
      <c r="B75" s="21" t="s">
        <v>164</v>
      </c>
      <c r="C75" s="20" t="s">
        <v>39</v>
      </c>
      <c r="D75" s="22"/>
      <c r="E75" s="23"/>
      <c r="F75" s="23">
        <f t="shared" si="4"/>
        <v>0</v>
      </c>
    </row>
    <row r="76" spans="1:6" ht="15" customHeight="1" x14ac:dyDescent="0.2">
      <c r="A76" s="16" t="s">
        <v>165</v>
      </c>
      <c r="B76" s="17" t="s">
        <v>166</v>
      </c>
      <c r="C76" s="16" t="s">
        <v>39</v>
      </c>
      <c r="D76" s="18"/>
      <c r="E76" s="19"/>
      <c r="F76" s="19">
        <f t="shared" si="4"/>
        <v>0</v>
      </c>
    </row>
    <row r="77" spans="1:6" ht="15" customHeight="1" x14ac:dyDescent="0.2">
      <c r="A77" s="20" t="s">
        <v>167</v>
      </c>
      <c r="B77" s="21" t="s">
        <v>168</v>
      </c>
      <c r="C77" s="20" t="s">
        <v>39</v>
      </c>
      <c r="D77" s="22"/>
      <c r="E77" s="23"/>
      <c r="F77" s="23">
        <f t="shared" si="4"/>
        <v>0</v>
      </c>
    </row>
    <row r="78" spans="1:6" ht="15" customHeight="1" x14ac:dyDescent="0.2">
      <c r="A78" s="16" t="s">
        <v>169</v>
      </c>
      <c r="B78" s="17" t="s">
        <v>170</v>
      </c>
      <c r="C78" s="16" t="s">
        <v>39</v>
      </c>
      <c r="D78" s="18"/>
      <c r="E78" s="19"/>
      <c r="F78" s="19">
        <f t="shared" si="4"/>
        <v>0</v>
      </c>
    </row>
    <row r="79" spans="1:6" ht="15" customHeight="1" x14ac:dyDescent="0.2">
      <c r="A79" s="20" t="s">
        <v>171</v>
      </c>
      <c r="B79" s="21" t="s">
        <v>172</v>
      </c>
      <c r="C79" s="20" t="s">
        <v>39</v>
      </c>
      <c r="D79" s="22"/>
      <c r="E79" s="23"/>
      <c r="F79" s="23">
        <f t="shared" si="4"/>
        <v>0</v>
      </c>
    </row>
    <row r="80" spans="1:6" ht="15" customHeight="1" x14ac:dyDescent="0.2">
      <c r="A80" s="16" t="s">
        <v>173</v>
      </c>
      <c r="B80" s="17" t="s">
        <v>174</v>
      </c>
      <c r="C80" s="16" t="s">
        <v>39</v>
      </c>
      <c r="D80" s="18"/>
      <c r="E80" s="19"/>
      <c r="F80" s="19">
        <f t="shared" si="4"/>
        <v>0</v>
      </c>
    </row>
    <row r="81" spans="1:6" ht="15" customHeight="1" x14ac:dyDescent="0.2">
      <c r="A81" s="20" t="s">
        <v>175</v>
      </c>
      <c r="B81" s="21" t="s">
        <v>176</v>
      </c>
      <c r="C81" s="20" t="s">
        <v>39</v>
      </c>
      <c r="D81" s="22"/>
      <c r="E81" s="23"/>
      <c r="F81" s="23">
        <f t="shared" si="4"/>
        <v>0</v>
      </c>
    </row>
    <row r="82" spans="1:6" ht="26.25" customHeight="1" x14ac:dyDescent="0.2">
      <c r="A82" s="16" t="s">
        <v>177</v>
      </c>
      <c r="B82" s="17" t="s">
        <v>178</v>
      </c>
      <c r="C82" s="16" t="s">
        <v>39</v>
      </c>
      <c r="D82" s="18"/>
      <c r="E82" s="19"/>
      <c r="F82" s="19">
        <f t="shared" si="4"/>
        <v>0</v>
      </c>
    </row>
    <row r="83" spans="1:6" ht="15" customHeight="1" x14ac:dyDescent="0.2">
      <c r="A83" s="20" t="s">
        <v>179</v>
      </c>
      <c r="B83" s="21" t="s">
        <v>180</v>
      </c>
      <c r="C83" s="20" t="s">
        <v>103</v>
      </c>
      <c r="D83" s="22"/>
      <c r="E83" s="23"/>
      <c r="F83" s="23">
        <f t="shared" si="4"/>
        <v>0</v>
      </c>
    </row>
    <row r="84" spans="1:6" ht="15" customHeight="1" x14ac:dyDescent="0.2">
      <c r="A84" s="16" t="s">
        <v>181</v>
      </c>
      <c r="B84" s="17" t="s">
        <v>182</v>
      </c>
      <c r="C84" s="16" t="s">
        <v>103</v>
      </c>
      <c r="D84" s="18"/>
      <c r="E84" s="19"/>
      <c r="F84" s="19">
        <f t="shared" si="4"/>
        <v>0</v>
      </c>
    </row>
    <row r="85" spans="1:6" ht="15" customHeight="1" x14ac:dyDescent="0.2">
      <c r="A85" s="20" t="s">
        <v>183</v>
      </c>
      <c r="B85" s="21" t="s">
        <v>105</v>
      </c>
      <c r="C85" s="20" t="s">
        <v>42</v>
      </c>
      <c r="D85" s="22"/>
      <c r="E85" s="23"/>
      <c r="F85" s="23">
        <f t="shared" si="4"/>
        <v>0</v>
      </c>
    </row>
    <row r="86" spans="1:6" ht="15" customHeight="1" x14ac:dyDescent="0.2">
      <c r="A86" s="39" t="s">
        <v>184</v>
      </c>
      <c r="B86" s="39"/>
      <c r="C86" s="39"/>
      <c r="D86" s="39"/>
      <c r="E86" s="24"/>
      <c r="F86" s="25">
        <f>SUM(F72:F85)</f>
        <v>0</v>
      </c>
    </row>
    <row r="88" spans="1:6" ht="15" customHeight="1" x14ac:dyDescent="0.2">
      <c r="A88" s="40" t="s">
        <v>185</v>
      </c>
      <c r="B88" s="40"/>
      <c r="C88" s="40"/>
      <c r="D88" s="40"/>
      <c r="E88" s="40"/>
      <c r="F88" s="40"/>
    </row>
    <row r="89" spans="1:6" ht="15" customHeight="1" x14ac:dyDescent="0.2">
      <c r="A89" s="41" t="s">
        <v>186</v>
      </c>
      <c r="B89" s="41"/>
      <c r="C89" s="41"/>
      <c r="D89" s="41"/>
      <c r="E89" s="41"/>
      <c r="F89" s="41"/>
    </row>
    <row r="90" spans="1:6" ht="15" customHeight="1" x14ac:dyDescent="0.2">
      <c r="A90" s="16" t="s">
        <v>187</v>
      </c>
      <c r="B90" s="17" t="s">
        <v>188</v>
      </c>
      <c r="C90" s="16" t="s">
        <v>42</v>
      </c>
      <c r="D90" s="18"/>
      <c r="E90" s="19"/>
      <c r="F90" s="19">
        <f t="shared" ref="F90:F98" si="5">D90*E90</f>
        <v>0</v>
      </c>
    </row>
    <row r="91" spans="1:6" ht="15" customHeight="1" x14ac:dyDescent="0.2">
      <c r="A91" s="20" t="s">
        <v>189</v>
      </c>
      <c r="B91" s="21" t="s">
        <v>190</v>
      </c>
      <c r="C91" s="20" t="s">
        <v>42</v>
      </c>
      <c r="D91" s="22"/>
      <c r="E91" s="23"/>
      <c r="F91" s="23">
        <f t="shared" si="5"/>
        <v>0</v>
      </c>
    </row>
    <row r="92" spans="1:6" ht="15" customHeight="1" x14ac:dyDescent="0.2">
      <c r="A92" s="16" t="s">
        <v>191</v>
      </c>
      <c r="B92" s="17" t="s">
        <v>192</v>
      </c>
      <c r="C92" s="16" t="s">
        <v>42</v>
      </c>
      <c r="D92" s="18"/>
      <c r="E92" s="19"/>
      <c r="F92" s="19">
        <f t="shared" si="5"/>
        <v>0</v>
      </c>
    </row>
    <row r="93" spans="1:6" ht="15" customHeight="1" x14ac:dyDescent="0.2">
      <c r="A93" s="20" t="s">
        <v>193</v>
      </c>
      <c r="B93" s="21" t="s">
        <v>194</v>
      </c>
      <c r="C93" s="20" t="s">
        <v>42</v>
      </c>
      <c r="D93" s="22"/>
      <c r="E93" s="23"/>
      <c r="F93" s="23">
        <f t="shared" si="5"/>
        <v>0</v>
      </c>
    </row>
    <row r="94" spans="1:6" ht="15" customHeight="1" x14ac:dyDescent="0.2">
      <c r="A94" s="16" t="s">
        <v>195</v>
      </c>
      <c r="B94" s="17" t="s">
        <v>196</v>
      </c>
      <c r="C94" s="16" t="s">
        <v>42</v>
      </c>
      <c r="D94" s="18"/>
      <c r="E94" s="19"/>
      <c r="F94" s="19">
        <f t="shared" si="5"/>
        <v>0</v>
      </c>
    </row>
    <row r="95" spans="1:6" ht="15" customHeight="1" x14ac:dyDescent="0.2">
      <c r="A95" s="20" t="s">
        <v>197</v>
      </c>
      <c r="B95" s="21" t="s">
        <v>198</v>
      </c>
      <c r="C95" s="20" t="s">
        <v>42</v>
      </c>
      <c r="D95" s="22"/>
      <c r="E95" s="23"/>
      <c r="F95" s="23">
        <f t="shared" si="5"/>
        <v>0</v>
      </c>
    </row>
    <row r="96" spans="1:6" ht="15" customHeight="1" x14ac:dyDescent="0.2">
      <c r="A96" s="16" t="s">
        <v>199</v>
      </c>
      <c r="B96" s="17" t="s">
        <v>200</v>
      </c>
      <c r="C96" s="16" t="s">
        <v>42</v>
      </c>
      <c r="D96" s="18"/>
      <c r="E96" s="19"/>
      <c r="F96" s="19">
        <f t="shared" si="5"/>
        <v>0</v>
      </c>
    </row>
    <row r="97" spans="1:6" ht="15" customHeight="1" x14ac:dyDescent="0.2">
      <c r="A97" s="20" t="s">
        <v>201</v>
      </c>
      <c r="B97" s="21" t="s">
        <v>202</v>
      </c>
      <c r="C97" s="20" t="s">
        <v>42</v>
      </c>
      <c r="D97" s="22"/>
      <c r="E97" s="23"/>
      <c r="F97" s="23">
        <f t="shared" si="5"/>
        <v>0</v>
      </c>
    </row>
    <row r="98" spans="1:6" ht="15" customHeight="1" x14ac:dyDescent="0.2">
      <c r="A98" s="16" t="s">
        <v>203</v>
      </c>
      <c r="B98" s="17" t="s">
        <v>204</v>
      </c>
      <c r="C98" s="16" t="s">
        <v>42</v>
      </c>
      <c r="D98" s="18"/>
      <c r="E98" s="19"/>
      <c r="F98" s="19">
        <f t="shared" si="5"/>
        <v>0</v>
      </c>
    </row>
    <row r="99" spans="1:6" ht="15" customHeight="1" x14ac:dyDescent="0.2">
      <c r="A99" s="39" t="s">
        <v>205</v>
      </c>
      <c r="B99" s="39"/>
      <c r="C99" s="39"/>
      <c r="D99" s="39"/>
      <c r="E99" s="24"/>
      <c r="F99" s="25">
        <f>SUM(F90:F98)</f>
        <v>0</v>
      </c>
    </row>
    <row r="101" spans="1:6" ht="15" customHeight="1" x14ac:dyDescent="0.2">
      <c r="A101" s="40" t="s">
        <v>206</v>
      </c>
      <c r="B101" s="40"/>
      <c r="C101" s="40"/>
      <c r="D101" s="40"/>
      <c r="E101" s="40"/>
      <c r="F101" s="40"/>
    </row>
    <row r="102" spans="1:6" ht="15" customHeight="1" x14ac:dyDescent="0.2">
      <c r="A102" s="41" t="s">
        <v>207</v>
      </c>
      <c r="B102" s="41"/>
      <c r="C102" s="41"/>
      <c r="D102" s="41"/>
      <c r="E102" s="41"/>
      <c r="F102" s="41"/>
    </row>
    <row r="103" spans="1:6" ht="23.25" customHeight="1" x14ac:dyDescent="0.2">
      <c r="A103" s="16" t="s">
        <v>208</v>
      </c>
      <c r="B103" s="17" t="s">
        <v>209</v>
      </c>
      <c r="C103" s="16" t="s">
        <v>42</v>
      </c>
      <c r="D103" s="18"/>
      <c r="E103" s="19"/>
      <c r="F103" s="19">
        <f>D103*E103</f>
        <v>0</v>
      </c>
    </row>
    <row r="104" spans="1:6" ht="23.25" customHeight="1" x14ac:dyDescent="0.2">
      <c r="A104" s="20" t="s">
        <v>210</v>
      </c>
      <c r="B104" s="21" t="s">
        <v>211</v>
      </c>
      <c r="C104" s="20" t="s">
        <v>42</v>
      </c>
      <c r="D104" s="22"/>
      <c r="E104" s="23"/>
      <c r="F104" s="23">
        <f>D104*E104</f>
        <v>0</v>
      </c>
    </row>
    <row r="105" spans="1:6" ht="15" customHeight="1" x14ac:dyDescent="0.2">
      <c r="A105" s="39" t="s">
        <v>212</v>
      </c>
      <c r="B105" s="39"/>
      <c r="C105" s="39"/>
      <c r="D105" s="39"/>
      <c r="E105" s="24"/>
      <c r="F105" s="25">
        <f>SUM(F103:F104)</f>
        <v>0</v>
      </c>
    </row>
    <row r="106" spans="1:6" ht="15" customHeight="1" x14ac:dyDescent="0.2">
      <c r="A106" s="27"/>
      <c r="B106" s="27"/>
      <c r="C106" s="27"/>
      <c r="D106" s="27"/>
      <c r="F106" s="28"/>
    </row>
    <row r="107" spans="1:6" ht="15" customHeight="1" x14ac:dyDescent="0.2">
      <c r="A107" s="40" t="s">
        <v>213</v>
      </c>
      <c r="B107" s="40"/>
      <c r="C107" s="40"/>
      <c r="D107" s="40"/>
      <c r="E107" s="40"/>
      <c r="F107" s="40"/>
    </row>
    <row r="108" spans="1:6" ht="15" customHeight="1" x14ac:dyDescent="0.2">
      <c r="A108" s="41" t="s">
        <v>214</v>
      </c>
      <c r="B108" s="41"/>
      <c r="C108" s="41"/>
      <c r="D108" s="41"/>
      <c r="E108" s="41"/>
      <c r="F108" s="41"/>
    </row>
    <row r="109" spans="1:6" ht="15" customHeight="1" x14ac:dyDescent="0.2">
      <c r="A109" s="29" t="s">
        <v>215</v>
      </c>
      <c r="B109" s="17"/>
      <c r="C109" s="16" t="s">
        <v>42</v>
      </c>
      <c r="D109" s="18"/>
      <c r="E109" s="19"/>
      <c r="F109" s="19">
        <f>D109*E109</f>
        <v>0</v>
      </c>
    </row>
    <row r="111" spans="1:6" ht="15" customHeight="1" x14ac:dyDescent="0.2">
      <c r="A111" s="42" t="s">
        <v>216</v>
      </c>
      <c r="B111" s="42"/>
      <c r="C111" s="42"/>
      <c r="D111" s="42"/>
      <c r="E111" s="26"/>
      <c r="F111" s="11">
        <f>F12+F24+F41+F54+F61+F70+F86+F99+F105+F109</f>
        <v>0</v>
      </c>
    </row>
  </sheetData>
  <mergeCells count="27">
    <mergeCell ref="A1:F1"/>
    <mergeCell ref="A2:F2"/>
    <mergeCell ref="A4:F4"/>
    <mergeCell ref="A5:F5"/>
    <mergeCell ref="A12:D12"/>
    <mergeCell ref="A13:F13"/>
    <mergeCell ref="A24:D24"/>
    <mergeCell ref="A25:F25"/>
    <mergeCell ref="A41:D41"/>
    <mergeCell ref="A42:F42"/>
    <mergeCell ref="A54:D54"/>
    <mergeCell ref="A55:F55"/>
    <mergeCell ref="A61:D61"/>
    <mergeCell ref="A63:F63"/>
    <mergeCell ref="A64:F64"/>
    <mergeCell ref="A70:D70"/>
    <mergeCell ref="A71:F71"/>
    <mergeCell ref="A86:D86"/>
    <mergeCell ref="A88:F88"/>
    <mergeCell ref="A89:F89"/>
    <mergeCell ref="A99:D99"/>
    <mergeCell ref="A101:F101"/>
    <mergeCell ref="A102:F102"/>
    <mergeCell ref="A105:D105"/>
    <mergeCell ref="A111:D111"/>
    <mergeCell ref="A107:F107"/>
    <mergeCell ref="A108:F108"/>
  </mergeCells>
  <pageMargins left="0.75" right="0.75" top="1" bottom="1" header="0.511811023622047" footer="0.511811023622047"/>
  <pageSetup paperSize="9" fitToHeight="4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70"/>
  <sheetViews>
    <sheetView showGridLines="0" zoomScaleNormal="100" workbookViewId="0">
      <pane ySplit="3" topLeftCell="A68" activePane="bottomLeft" state="frozen"/>
      <selection pane="bottomLeft" sqref="A1:F70"/>
    </sheetView>
  </sheetViews>
  <sheetFormatPr baseColWidth="10" defaultColWidth="8.6640625" defaultRowHeight="15" x14ac:dyDescent="0.2"/>
  <cols>
    <col min="1" max="1" width="6" customWidth="1"/>
    <col min="2" max="2" width="52" customWidth="1"/>
    <col min="3" max="3" width="10" customWidth="1"/>
    <col min="4" max="4" width="12" customWidth="1"/>
    <col min="5" max="5" width="18" customWidth="1"/>
    <col min="6" max="6" width="20" customWidth="1"/>
  </cols>
  <sheetData>
    <row r="1" spans="1:6" ht="39.75" customHeight="1" x14ac:dyDescent="0.2">
      <c r="A1" s="43" t="s">
        <v>217</v>
      </c>
      <c r="B1" s="43"/>
      <c r="C1" s="43"/>
      <c r="D1" s="43"/>
      <c r="E1" s="43"/>
      <c r="F1" s="43"/>
    </row>
    <row r="2" spans="1:6" ht="15" customHeight="1" x14ac:dyDescent="0.2">
      <c r="A2" s="44" t="s">
        <v>218</v>
      </c>
      <c r="B2" s="44"/>
      <c r="C2" s="44"/>
      <c r="D2" s="44"/>
      <c r="E2" s="44"/>
      <c r="F2" s="44"/>
    </row>
    <row r="3" spans="1:6" ht="15" customHeight="1" x14ac:dyDescent="0.2">
      <c r="A3" s="1" t="s">
        <v>2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</row>
    <row r="4" spans="1:6" ht="15" customHeight="1" x14ac:dyDescent="0.2">
      <c r="A4" s="40" t="s">
        <v>219</v>
      </c>
      <c r="B4" s="40"/>
      <c r="C4" s="40"/>
      <c r="D4" s="40"/>
      <c r="E4" s="40"/>
      <c r="F4" s="40"/>
    </row>
    <row r="5" spans="1:6" ht="15" customHeight="1" x14ac:dyDescent="0.2">
      <c r="A5" s="41" t="s">
        <v>220</v>
      </c>
      <c r="B5" s="41"/>
      <c r="C5" s="41"/>
      <c r="D5" s="41"/>
      <c r="E5" s="41"/>
      <c r="F5" s="41"/>
    </row>
    <row r="6" spans="1:6" ht="34.5" customHeight="1" x14ac:dyDescent="0.2">
      <c r="A6" s="16" t="s">
        <v>34</v>
      </c>
      <c r="B6" s="17" t="s">
        <v>221</v>
      </c>
      <c r="C6" s="16" t="s">
        <v>42</v>
      </c>
      <c r="D6" s="18"/>
      <c r="E6" s="19"/>
      <c r="F6" s="19">
        <f>D6*E6</f>
        <v>0</v>
      </c>
    </row>
    <row r="7" spans="1:6" ht="23.25" customHeight="1" x14ac:dyDescent="0.2">
      <c r="A7" s="20" t="s">
        <v>37</v>
      </c>
      <c r="B7" s="21" t="s">
        <v>222</v>
      </c>
      <c r="C7" s="20" t="s">
        <v>42</v>
      </c>
      <c r="D7" s="22"/>
      <c r="E7" s="23"/>
      <c r="F7" s="23">
        <f>D7*E7</f>
        <v>0</v>
      </c>
    </row>
    <row r="8" spans="1:6" ht="15" customHeight="1" x14ac:dyDescent="0.2">
      <c r="A8" s="39" t="s">
        <v>223</v>
      </c>
      <c r="B8" s="39"/>
      <c r="C8" s="39"/>
      <c r="D8" s="39"/>
      <c r="E8" s="24"/>
      <c r="F8" s="25">
        <f>SUM(F6:F7)</f>
        <v>0</v>
      </c>
    </row>
    <row r="9" spans="1:6" ht="15" customHeight="1" x14ac:dyDescent="0.2">
      <c r="A9" s="41" t="s">
        <v>224</v>
      </c>
      <c r="B9" s="41"/>
      <c r="C9" s="41"/>
      <c r="D9" s="41"/>
      <c r="E9" s="41"/>
      <c r="F9" s="41"/>
    </row>
    <row r="10" spans="1:6" ht="15" customHeight="1" x14ac:dyDescent="0.2">
      <c r="A10" s="16" t="s">
        <v>51</v>
      </c>
      <c r="B10" s="17" t="s">
        <v>225</v>
      </c>
      <c r="C10" s="16" t="s">
        <v>100</v>
      </c>
      <c r="D10" s="18"/>
      <c r="E10" s="19"/>
      <c r="F10" s="19">
        <f>D10*E10</f>
        <v>0</v>
      </c>
    </row>
    <row r="11" spans="1:6" ht="23.25" customHeight="1" x14ac:dyDescent="0.2">
      <c r="A11" s="20" t="s">
        <v>54</v>
      </c>
      <c r="B11" s="21" t="s">
        <v>226</v>
      </c>
      <c r="C11" s="20" t="s">
        <v>100</v>
      </c>
      <c r="D11" s="22"/>
      <c r="E11" s="23"/>
      <c r="F11" s="23">
        <f>D11*E11</f>
        <v>0</v>
      </c>
    </row>
    <row r="12" spans="1:6" ht="23.25" customHeight="1" x14ac:dyDescent="0.2">
      <c r="A12" s="16" t="s">
        <v>56</v>
      </c>
      <c r="B12" s="17" t="s">
        <v>227</v>
      </c>
      <c r="C12" s="16" t="s">
        <v>103</v>
      </c>
      <c r="D12" s="18"/>
      <c r="E12" s="19"/>
      <c r="F12" s="19">
        <f>D12*E12</f>
        <v>0</v>
      </c>
    </row>
    <row r="13" spans="1:6" ht="15" customHeight="1" x14ac:dyDescent="0.2">
      <c r="A13" s="20" t="s">
        <v>58</v>
      </c>
      <c r="B13" s="21" t="s">
        <v>228</v>
      </c>
      <c r="C13" s="20" t="s">
        <v>42</v>
      </c>
      <c r="D13" s="22"/>
      <c r="E13" s="23"/>
      <c r="F13" s="23">
        <f>D13*E13</f>
        <v>0</v>
      </c>
    </row>
    <row r="14" spans="1:6" ht="15" customHeight="1" x14ac:dyDescent="0.2">
      <c r="A14" s="16" t="s">
        <v>60</v>
      </c>
      <c r="B14" s="17" t="s">
        <v>229</v>
      </c>
      <c r="C14" s="16" t="s">
        <v>42</v>
      </c>
      <c r="D14" s="18"/>
      <c r="E14" s="19"/>
      <c r="F14" s="19">
        <f>D14*E14</f>
        <v>0</v>
      </c>
    </row>
    <row r="15" spans="1:6" ht="15" customHeight="1" x14ac:dyDescent="0.2">
      <c r="A15" s="39" t="s">
        <v>230</v>
      </c>
      <c r="B15" s="39"/>
      <c r="C15" s="39"/>
      <c r="D15" s="39"/>
      <c r="E15" s="24"/>
      <c r="F15" s="25">
        <f>SUM(F10:F14)</f>
        <v>0</v>
      </c>
    </row>
    <row r="16" spans="1:6" ht="15" customHeight="1" x14ac:dyDescent="0.2">
      <c r="A16" s="41" t="s">
        <v>231</v>
      </c>
      <c r="B16" s="41"/>
      <c r="C16" s="41"/>
      <c r="D16" s="41"/>
      <c r="E16" s="41"/>
      <c r="F16" s="41"/>
    </row>
    <row r="17" spans="1:6" ht="23.25" customHeight="1" x14ac:dyDescent="0.2">
      <c r="A17" s="16" t="s">
        <v>74</v>
      </c>
      <c r="B17" s="17" t="s">
        <v>232</v>
      </c>
      <c r="C17" s="16" t="s">
        <v>42</v>
      </c>
      <c r="D17" s="18"/>
      <c r="E17" s="19"/>
      <c r="F17" s="19">
        <f>D17*E17</f>
        <v>0</v>
      </c>
    </row>
    <row r="18" spans="1:6" ht="23.25" customHeight="1" x14ac:dyDescent="0.2">
      <c r="A18" s="20" t="s">
        <v>76</v>
      </c>
      <c r="B18" s="21" t="s">
        <v>233</v>
      </c>
      <c r="C18" s="20" t="s">
        <v>100</v>
      </c>
      <c r="D18" s="22"/>
      <c r="E18" s="23"/>
      <c r="F18" s="23">
        <f>D18*E18</f>
        <v>0</v>
      </c>
    </row>
    <row r="19" spans="1:6" ht="15" customHeight="1" x14ac:dyDescent="0.2">
      <c r="A19" s="39" t="s">
        <v>234</v>
      </c>
      <c r="B19" s="39"/>
      <c r="C19" s="39"/>
      <c r="D19" s="39"/>
      <c r="E19" s="24"/>
      <c r="F19" s="25">
        <f>SUM(F17:F18)</f>
        <v>0</v>
      </c>
    </row>
    <row r="20" spans="1:6" ht="15" customHeight="1" x14ac:dyDescent="0.2">
      <c r="A20" s="41" t="s">
        <v>235</v>
      </c>
      <c r="B20" s="41"/>
      <c r="C20" s="41"/>
      <c r="D20" s="41"/>
      <c r="E20" s="41"/>
      <c r="F20" s="41"/>
    </row>
    <row r="21" spans="1:6" ht="34.5" customHeight="1" x14ac:dyDescent="0.2">
      <c r="A21" s="16" t="s">
        <v>108</v>
      </c>
      <c r="B21" s="17" t="s">
        <v>236</v>
      </c>
      <c r="C21" s="16" t="s">
        <v>42</v>
      </c>
      <c r="D21" s="18"/>
      <c r="E21" s="19"/>
      <c r="F21" s="19">
        <f>D21*E21</f>
        <v>0</v>
      </c>
    </row>
    <row r="22" spans="1:6" ht="15" customHeight="1" x14ac:dyDescent="0.2">
      <c r="A22" s="39" t="s">
        <v>237</v>
      </c>
      <c r="B22" s="39"/>
      <c r="C22" s="39"/>
      <c r="D22" s="39"/>
      <c r="E22" s="24"/>
      <c r="F22" s="25">
        <f>SUM(F21:F21)</f>
        <v>0</v>
      </c>
    </row>
    <row r="23" spans="1:6" ht="15" customHeight="1" x14ac:dyDescent="0.2">
      <c r="A23" s="41" t="s">
        <v>238</v>
      </c>
      <c r="B23" s="41"/>
      <c r="C23" s="41"/>
      <c r="D23" s="41"/>
      <c r="E23" s="41"/>
      <c r="F23" s="41"/>
    </row>
    <row r="24" spans="1:6" ht="23.25" customHeight="1" x14ac:dyDescent="0.2">
      <c r="A24" s="16" t="s">
        <v>132</v>
      </c>
      <c r="B24" s="17" t="s">
        <v>239</v>
      </c>
      <c r="C24" s="16" t="s">
        <v>42</v>
      </c>
      <c r="D24" s="18"/>
      <c r="E24" s="19"/>
      <c r="F24" s="19">
        <f>D24*E24</f>
        <v>0</v>
      </c>
    </row>
    <row r="25" spans="1:6" ht="15" customHeight="1" x14ac:dyDescent="0.2">
      <c r="A25" s="39" t="s">
        <v>240</v>
      </c>
      <c r="B25" s="39"/>
      <c r="C25" s="39"/>
      <c r="D25" s="39"/>
      <c r="E25" s="24"/>
      <c r="F25" s="25">
        <f>SUM(F24:F24)</f>
        <v>0</v>
      </c>
    </row>
    <row r="26" spans="1:6" ht="15" customHeight="1" x14ac:dyDescent="0.2">
      <c r="A26" s="41" t="s">
        <v>241</v>
      </c>
      <c r="B26" s="41"/>
      <c r="C26" s="41"/>
      <c r="D26" s="41"/>
      <c r="E26" s="41"/>
      <c r="F26" s="41"/>
    </row>
    <row r="27" spans="1:6" ht="23.25" customHeight="1" x14ac:dyDescent="0.2">
      <c r="A27" s="16" t="s">
        <v>145</v>
      </c>
      <c r="B27" s="17" t="s">
        <v>242</v>
      </c>
      <c r="C27" s="16" t="s">
        <v>100</v>
      </c>
      <c r="D27" s="18"/>
      <c r="E27" s="19"/>
      <c r="F27" s="19">
        <f>D27*E27</f>
        <v>0</v>
      </c>
    </row>
    <row r="28" spans="1:6" ht="23.25" customHeight="1" x14ac:dyDescent="0.2">
      <c r="A28" s="20" t="s">
        <v>147</v>
      </c>
      <c r="B28" s="21" t="s">
        <v>243</v>
      </c>
      <c r="C28" s="20" t="s">
        <v>42</v>
      </c>
      <c r="D28" s="22"/>
      <c r="E28" s="23"/>
      <c r="F28" s="23">
        <f>D28*E28</f>
        <v>0</v>
      </c>
    </row>
    <row r="29" spans="1:6" ht="23.25" customHeight="1" x14ac:dyDescent="0.2">
      <c r="A29" s="16" t="s">
        <v>149</v>
      </c>
      <c r="B29" s="17" t="s">
        <v>244</v>
      </c>
      <c r="C29" s="16" t="s">
        <v>42</v>
      </c>
      <c r="D29" s="18"/>
      <c r="E29" s="19"/>
      <c r="F29" s="19">
        <f>D29*E29</f>
        <v>0</v>
      </c>
    </row>
    <row r="30" spans="1:6" ht="15" customHeight="1" x14ac:dyDescent="0.2">
      <c r="A30" s="39" t="s">
        <v>245</v>
      </c>
      <c r="B30" s="39"/>
      <c r="C30" s="39"/>
      <c r="D30" s="39"/>
      <c r="E30" s="24"/>
      <c r="F30" s="25">
        <f>SUM(F27:F29)</f>
        <v>0</v>
      </c>
    </row>
    <row r="31" spans="1:6" ht="15" customHeight="1" x14ac:dyDescent="0.2">
      <c r="A31" s="41" t="s">
        <v>246</v>
      </c>
      <c r="B31" s="41"/>
      <c r="C31" s="41"/>
      <c r="D31" s="41"/>
      <c r="E31" s="41"/>
      <c r="F31" s="41"/>
    </row>
    <row r="32" spans="1:6" ht="23.25" customHeight="1" x14ac:dyDescent="0.2">
      <c r="A32" s="16" t="s">
        <v>157</v>
      </c>
      <c r="B32" s="17" t="s">
        <v>247</v>
      </c>
      <c r="C32" s="16" t="s">
        <v>42</v>
      </c>
      <c r="D32" s="18"/>
      <c r="E32" s="19"/>
      <c r="F32" s="19">
        <f>D32*E32</f>
        <v>0</v>
      </c>
    </row>
    <row r="33" spans="1:6" ht="15" customHeight="1" x14ac:dyDescent="0.2">
      <c r="A33" s="39" t="s">
        <v>248</v>
      </c>
      <c r="B33" s="39"/>
      <c r="C33" s="39"/>
      <c r="D33" s="39"/>
      <c r="E33" s="24"/>
      <c r="F33" s="25">
        <f>SUM(F32:F32)</f>
        <v>0</v>
      </c>
    </row>
    <row r="34" spans="1:6" ht="15" customHeight="1" x14ac:dyDescent="0.2">
      <c r="A34" s="41" t="s">
        <v>249</v>
      </c>
      <c r="B34" s="41"/>
      <c r="C34" s="41"/>
      <c r="D34" s="41"/>
      <c r="E34" s="41"/>
      <c r="F34" s="41"/>
    </row>
    <row r="35" spans="1:6" ht="23.25" customHeight="1" x14ac:dyDescent="0.2">
      <c r="A35" s="16" t="s">
        <v>187</v>
      </c>
      <c r="B35" s="17" t="s">
        <v>250</v>
      </c>
      <c r="C35" s="16" t="s">
        <v>103</v>
      </c>
      <c r="D35" s="18"/>
      <c r="E35" s="19"/>
      <c r="F35" s="19">
        <f>D35*E35</f>
        <v>0</v>
      </c>
    </row>
    <row r="36" spans="1:6" ht="34.5" customHeight="1" x14ac:dyDescent="0.2">
      <c r="A36" s="20" t="s">
        <v>189</v>
      </c>
      <c r="B36" s="21" t="s">
        <v>251</v>
      </c>
      <c r="C36" s="20" t="s">
        <v>100</v>
      </c>
      <c r="D36" s="22"/>
      <c r="E36" s="23"/>
      <c r="F36" s="23">
        <f>D36*E36</f>
        <v>0</v>
      </c>
    </row>
    <row r="37" spans="1:6" ht="23.25" customHeight="1" x14ac:dyDescent="0.2">
      <c r="A37" s="16" t="s">
        <v>191</v>
      </c>
      <c r="B37" s="17" t="s">
        <v>252</v>
      </c>
      <c r="C37" s="16" t="s">
        <v>42</v>
      </c>
      <c r="D37" s="18"/>
      <c r="E37" s="19"/>
      <c r="F37" s="19">
        <f>D37*E37</f>
        <v>0</v>
      </c>
    </row>
    <row r="38" spans="1:6" ht="15" customHeight="1" x14ac:dyDescent="0.2">
      <c r="A38" s="39" t="s">
        <v>253</v>
      </c>
      <c r="B38" s="39"/>
      <c r="C38" s="39"/>
      <c r="D38" s="39"/>
      <c r="E38" s="24"/>
      <c r="F38" s="25">
        <f>SUM(F35:F37)</f>
        <v>0</v>
      </c>
    </row>
    <row r="40" spans="1:6" ht="15" customHeight="1" x14ac:dyDescent="0.2">
      <c r="A40" s="40" t="s">
        <v>254</v>
      </c>
      <c r="B40" s="40"/>
      <c r="C40" s="40"/>
      <c r="D40" s="40"/>
      <c r="E40" s="40"/>
      <c r="F40" s="40"/>
    </row>
    <row r="41" spans="1:6" ht="15" customHeight="1" x14ac:dyDescent="0.2">
      <c r="A41" s="41" t="s">
        <v>255</v>
      </c>
      <c r="B41" s="41"/>
      <c r="C41" s="41"/>
      <c r="D41" s="41"/>
      <c r="E41" s="41"/>
      <c r="F41" s="41"/>
    </row>
    <row r="42" spans="1:6" ht="34.5" customHeight="1" x14ac:dyDescent="0.2">
      <c r="A42" s="16" t="s">
        <v>208</v>
      </c>
      <c r="B42" s="17" t="s">
        <v>256</v>
      </c>
      <c r="C42" s="16" t="s">
        <v>42</v>
      </c>
      <c r="D42" s="18"/>
      <c r="E42" s="19"/>
      <c r="F42" s="19">
        <f>D42*E42</f>
        <v>0</v>
      </c>
    </row>
    <row r="43" spans="1:6" ht="15" customHeight="1" x14ac:dyDescent="0.2">
      <c r="A43" s="39" t="s">
        <v>257</v>
      </c>
      <c r="B43" s="39"/>
      <c r="C43" s="39"/>
      <c r="D43" s="39"/>
      <c r="E43" s="24"/>
      <c r="F43" s="25">
        <f>SUM(F42:F42)</f>
        <v>0</v>
      </c>
    </row>
    <row r="44" spans="1:6" ht="15" customHeight="1" x14ac:dyDescent="0.2">
      <c r="A44" s="41" t="s">
        <v>258</v>
      </c>
      <c r="B44" s="41"/>
      <c r="C44" s="41"/>
      <c r="D44" s="41"/>
      <c r="E44" s="41"/>
      <c r="F44" s="41"/>
    </row>
    <row r="45" spans="1:6" ht="34.5" customHeight="1" x14ac:dyDescent="0.2">
      <c r="A45" s="16" t="s">
        <v>215</v>
      </c>
      <c r="B45" s="17" t="s">
        <v>259</v>
      </c>
      <c r="C45" s="16" t="s">
        <v>42</v>
      </c>
      <c r="D45" s="18"/>
      <c r="E45" s="19"/>
      <c r="F45" s="19">
        <f>D45*E45</f>
        <v>0</v>
      </c>
    </row>
    <row r="46" spans="1:6" ht="15" customHeight="1" x14ac:dyDescent="0.2">
      <c r="A46" s="39" t="s">
        <v>260</v>
      </c>
      <c r="B46" s="39"/>
      <c r="C46" s="39"/>
      <c r="D46" s="39"/>
      <c r="E46" s="24"/>
      <c r="F46" s="25">
        <f>SUM(F45:F45)</f>
        <v>0</v>
      </c>
    </row>
    <row r="47" spans="1:6" ht="15" customHeight="1" x14ac:dyDescent="0.2">
      <c r="A47" s="41" t="s">
        <v>261</v>
      </c>
      <c r="B47" s="41"/>
      <c r="C47" s="41"/>
      <c r="D47" s="41"/>
      <c r="E47" s="41"/>
      <c r="F47" s="41"/>
    </row>
    <row r="48" spans="1:6" ht="23.25" customHeight="1" x14ac:dyDescent="0.2">
      <c r="A48" s="16" t="s">
        <v>262</v>
      </c>
      <c r="B48" s="17" t="s">
        <v>263</v>
      </c>
      <c r="C48" s="16" t="s">
        <v>42</v>
      </c>
      <c r="D48" s="18"/>
      <c r="E48" s="19"/>
      <c r="F48" s="19">
        <f>D48*E48</f>
        <v>0</v>
      </c>
    </row>
    <row r="49" spans="1:6" ht="15" customHeight="1" x14ac:dyDescent="0.2">
      <c r="A49" s="39" t="s">
        <v>264</v>
      </c>
      <c r="B49" s="39"/>
      <c r="C49" s="39"/>
      <c r="D49" s="39"/>
      <c r="E49" s="24"/>
      <c r="F49" s="25">
        <f>SUM(F48:F48)</f>
        <v>0</v>
      </c>
    </row>
    <row r="50" spans="1:6" ht="15" customHeight="1" x14ac:dyDescent="0.2">
      <c r="A50" s="41" t="s">
        <v>265</v>
      </c>
      <c r="B50" s="41"/>
      <c r="C50" s="41"/>
      <c r="D50" s="41"/>
      <c r="E50" s="41"/>
      <c r="F50" s="41"/>
    </row>
    <row r="51" spans="1:6" ht="23.25" customHeight="1" x14ac:dyDescent="0.2">
      <c r="A51" s="16" t="s">
        <v>266</v>
      </c>
      <c r="B51" s="17" t="s">
        <v>267</v>
      </c>
      <c r="C51" s="16" t="s">
        <v>42</v>
      </c>
      <c r="D51" s="18"/>
      <c r="E51" s="19"/>
      <c r="F51" s="19">
        <f>D51*E51</f>
        <v>0</v>
      </c>
    </row>
    <row r="52" spans="1:6" ht="15" customHeight="1" x14ac:dyDescent="0.2">
      <c r="A52" s="39" t="s">
        <v>268</v>
      </c>
      <c r="B52" s="39"/>
      <c r="C52" s="39"/>
      <c r="D52" s="39"/>
      <c r="E52" s="24"/>
      <c r="F52" s="25">
        <f>SUM(F51:F51)</f>
        <v>0</v>
      </c>
    </row>
    <row r="53" spans="1:6" ht="15" customHeight="1" x14ac:dyDescent="0.2">
      <c r="A53" s="41" t="s">
        <v>269</v>
      </c>
      <c r="B53" s="41"/>
      <c r="C53" s="41"/>
      <c r="D53" s="41"/>
      <c r="E53" s="41"/>
      <c r="F53" s="41"/>
    </row>
    <row r="54" spans="1:6" ht="23.25" customHeight="1" x14ac:dyDescent="0.2">
      <c r="A54" s="16" t="s">
        <v>270</v>
      </c>
      <c r="B54" s="17" t="s">
        <v>271</v>
      </c>
      <c r="C54" s="16" t="s">
        <v>42</v>
      </c>
      <c r="D54" s="18"/>
      <c r="E54" s="19"/>
      <c r="F54" s="19">
        <f>D54*E54</f>
        <v>0</v>
      </c>
    </row>
    <row r="55" spans="1:6" ht="15" customHeight="1" x14ac:dyDescent="0.2">
      <c r="A55" s="39" t="s">
        <v>272</v>
      </c>
      <c r="B55" s="39"/>
      <c r="C55" s="39"/>
      <c r="D55" s="39"/>
      <c r="E55" s="24"/>
      <c r="F55" s="25">
        <f>SUM(F54:F54)</f>
        <v>0</v>
      </c>
    </row>
    <row r="56" spans="1:6" ht="15" customHeight="1" x14ac:dyDescent="0.2">
      <c r="A56" s="41" t="s">
        <v>273</v>
      </c>
      <c r="B56" s="41"/>
      <c r="C56" s="41"/>
      <c r="D56" s="41"/>
      <c r="E56" s="41"/>
      <c r="F56" s="41"/>
    </row>
    <row r="57" spans="1:6" ht="23.25" customHeight="1" x14ac:dyDescent="0.2">
      <c r="A57" s="16" t="s">
        <v>274</v>
      </c>
      <c r="B57" s="17" t="s">
        <v>275</v>
      </c>
      <c r="C57" s="16" t="s">
        <v>42</v>
      </c>
      <c r="D57" s="18"/>
      <c r="E57" s="19"/>
      <c r="F57" s="19">
        <f>D57*E57</f>
        <v>0</v>
      </c>
    </row>
    <row r="58" spans="1:6" ht="15" customHeight="1" x14ac:dyDescent="0.2">
      <c r="A58" s="39" t="s">
        <v>276</v>
      </c>
      <c r="B58" s="39"/>
      <c r="C58" s="39"/>
      <c r="D58" s="39"/>
      <c r="E58" s="24"/>
      <c r="F58" s="25">
        <f>SUM(F57:F57)</f>
        <v>0</v>
      </c>
    </row>
    <row r="59" spans="1:6" ht="15" customHeight="1" x14ac:dyDescent="0.2">
      <c r="A59" s="41" t="s">
        <v>277</v>
      </c>
      <c r="B59" s="41"/>
      <c r="C59" s="41"/>
      <c r="D59" s="41"/>
      <c r="E59" s="41"/>
      <c r="F59" s="41"/>
    </row>
    <row r="60" spans="1:6" ht="23.25" customHeight="1" x14ac:dyDescent="0.2">
      <c r="A60" s="16" t="s">
        <v>278</v>
      </c>
      <c r="B60" s="17" t="s">
        <v>279</v>
      </c>
      <c r="C60" s="16" t="s">
        <v>42</v>
      </c>
      <c r="D60" s="18"/>
      <c r="E60" s="19"/>
      <c r="F60" s="19">
        <f>D60*E60</f>
        <v>0</v>
      </c>
    </row>
    <row r="61" spans="1:6" ht="15" customHeight="1" x14ac:dyDescent="0.2">
      <c r="A61" s="39" t="s">
        <v>280</v>
      </c>
      <c r="B61" s="39"/>
      <c r="C61" s="39"/>
      <c r="D61" s="39"/>
      <c r="E61" s="24"/>
      <c r="F61" s="25">
        <f>SUM(F60:F60)</f>
        <v>0</v>
      </c>
    </row>
    <row r="62" spans="1:6" ht="15" customHeight="1" x14ac:dyDescent="0.2">
      <c r="A62" s="41" t="s">
        <v>281</v>
      </c>
      <c r="B62" s="41"/>
      <c r="C62" s="41"/>
      <c r="D62" s="41"/>
      <c r="E62" s="41"/>
      <c r="F62" s="41"/>
    </row>
    <row r="63" spans="1:6" ht="34.5" customHeight="1" x14ac:dyDescent="0.2">
      <c r="A63" s="16" t="s">
        <v>282</v>
      </c>
      <c r="B63" s="17" t="s">
        <v>283</v>
      </c>
      <c r="C63" s="16" t="s">
        <v>42</v>
      </c>
      <c r="D63" s="18"/>
      <c r="E63" s="19"/>
      <c r="F63" s="19">
        <f>D63*E63</f>
        <v>0</v>
      </c>
    </row>
    <row r="64" spans="1:6" ht="15" customHeight="1" x14ac:dyDescent="0.2">
      <c r="A64" s="39" t="s">
        <v>284</v>
      </c>
      <c r="B64" s="39"/>
      <c r="C64" s="39"/>
      <c r="D64" s="39"/>
      <c r="E64" s="24"/>
      <c r="F64" s="25">
        <f>SUM(F63:F63)</f>
        <v>0</v>
      </c>
    </row>
    <row r="66" spans="1:6" x14ac:dyDescent="0.2">
      <c r="A66" s="40" t="s">
        <v>213</v>
      </c>
      <c r="B66" s="40"/>
      <c r="C66" s="40"/>
      <c r="D66" s="40"/>
      <c r="E66" s="40"/>
      <c r="F66" s="40"/>
    </row>
    <row r="67" spans="1:6" x14ac:dyDescent="0.2">
      <c r="A67" s="41" t="s">
        <v>285</v>
      </c>
      <c r="B67" s="41"/>
      <c r="C67" s="41"/>
      <c r="D67" s="41"/>
      <c r="E67" s="41"/>
      <c r="F67" s="41"/>
    </row>
    <row r="68" spans="1:6" x14ac:dyDescent="0.2">
      <c r="A68" s="29" t="s">
        <v>286</v>
      </c>
      <c r="B68" s="17"/>
      <c r="C68" s="16" t="s">
        <v>42</v>
      </c>
      <c r="D68" s="18"/>
      <c r="E68" s="19"/>
      <c r="F68" s="19">
        <f>D68*E68</f>
        <v>0</v>
      </c>
    </row>
    <row r="69" spans="1:6" x14ac:dyDescent="0.2">
      <c r="A69" s="30"/>
      <c r="B69" s="31"/>
      <c r="C69" s="32"/>
      <c r="D69" s="33"/>
      <c r="E69" s="34"/>
      <c r="F69" s="34"/>
    </row>
    <row r="70" spans="1:6" ht="15" customHeight="1" x14ac:dyDescent="0.2">
      <c r="A70" s="42" t="s">
        <v>216</v>
      </c>
      <c r="B70" s="42"/>
      <c r="C70" s="42"/>
      <c r="D70" s="42"/>
      <c r="E70" s="26"/>
      <c r="F70" s="11">
        <f>F8+F15+F19+F22+F25+F30+F33+F38+F43+F46+F49+F52+F55+F58+F61+F64+F68</f>
        <v>0</v>
      </c>
    </row>
  </sheetData>
  <mergeCells count="39">
    <mergeCell ref="A1:F1"/>
    <mergeCell ref="A2:F2"/>
    <mergeCell ref="A4:F4"/>
    <mergeCell ref="A5:F5"/>
    <mergeCell ref="A8:D8"/>
    <mergeCell ref="A9:F9"/>
    <mergeCell ref="A15:D15"/>
    <mergeCell ref="A16:F16"/>
    <mergeCell ref="A19:D19"/>
    <mergeCell ref="A20:F20"/>
    <mergeCell ref="A22:D22"/>
    <mergeCell ref="A23:F23"/>
    <mergeCell ref="A25:D25"/>
    <mergeCell ref="A26:F26"/>
    <mergeCell ref="A30:D30"/>
    <mergeCell ref="A31:F31"/>
    <mergeCell ref="A33:D33"/>
    <mergeCell ref="A34:F34"/>
    <mergeCell ref="A38:D38"/>
    <mergeCell ref="A40:F40"/>
    <mergeCell ref="A41:F41"/>
    <mergeCell ref="A43:D43"/>
    <mergeCell ref="A44:F44"/>
    <mergeCell ref="A46:D46"/>
    <mergeCell ref="A47:F47"/>
    <mergeCell ref="A49:D49"/>
    <mergeCell ref="A50:F50"/>
    <mergeCell ref="A52:D52"/>
    <mergeCell ref="A53:F53"/>
    <mergeCell ref="A55:D55"/>
    <mergeCell ref="A64:D64"/>
    <mergeCell ref="A70:D70"/>
    <mergeCell ref="A56:F56"/>
    <mergeCell ref="A58:D58"/>
    <mergeCell ref="A59:F59"/>
    <mergeCell ref="A61:D61"/>
    <mergeCell ref="A62:F62"/>
    <mergeCell ref="A66:F66"/>
    <mergeCell ref="A67:F67"/>
  </mergeCells>
  <pageMargins left="0.75" right="0.75" top="1" bottom="1" header="0.511811023622047" footer="0.511811023622047"/>
  <pageSetup paperSize="9" fitToHeight="3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8"/>
  <sheetViews>
    <sheetView showGridLines="0" zoomScaleNormal="100" workbookViewId="0">
      <pane ySplit="3" topLeftCell="A4" activePane="bottomLeft" state="frozen"/>
      <selection pane="bottomLeft" sqref="A1:F78"/>
    </sheetView>
  </sheetViews>
  <sheetFormatPr baseColWidth="10" defaultColWidth="8.6640625" defaultRowHeight="15" x14ac:dyDescent="0.2"/>
  <cols>
    <col min="1" max="1" width="6" customWidth="1"/>
    <col min="2" max="2" width="52" customWidth="1"/>
    <col min="3" max="3" width="10" customWidth="1"/>
    <col min="4" max="4" width="12" customWidth="1"/>
    <col min="5" max="5" width="18" customWidth="1"/>
    <col min="6" max="6" width="20" customWidth="1"/>
  </cols>
  <sheetData>
    <row r="1" spans="1:6" ht="39.75" customHeight="1" x14ac:dyDescent="0.2">
      <c r="A1" s="43" t="s">
        <v>287</v>
      </c>
      <c r="B1" s="43"/>
      <c r="C1" s="43"/>
      <c r="D1" s="43"/>
      <c r="E1" s="43"/>
      <c r="F1" s="43"/>
    </row>
    <row r="2" spans="1:6" ht="15" customHeight="1" x14ac:dyDescent="0.2">
      <c r="A2" s="44" t="s">
        <v>288</v>
      </c>
      <c r="B2" s="44"/>
      <c r="C2" s="44"/>
      <c r="D2" s="44"/>
      <c r="E2" s="44"/>
      <c r="F2" s="44"/>
    </row>
    <row r="3" spans="1:6" ht="15" customHeight="1" x14ac:dyDescent="0.2">
      <c r="A3" s="1" t="s">
        <v>2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</row>
    <row r="4" spans="1:6" ht="15" customHeight="1" x14ac:dyDescent="0.2">
      <c r="A4" s="40" t="s">
        <v>289</v>
      </c>
      <c r="B4" s="40"/>
      <c r="C4" s="40"/>
      <c r="D4" s="40"/>
      <c r="E4" s="40"/>
      <c r="F4" s="40"/>
    </row>
    <row r="5" spans="1:6" ht="15" customHeight="1" x14ac:dyDescent="0.2">
      <c r="A5" s="41" t="s">
        <v>290</v>
      </c>
      <c r="B5" s="41"/>
      <c r="C5" s="41"/>
      <c r="D5" s="41"/>
      <c r="E5" s="41"/>
      <c r="F5" s="41"/>
    </row>
    <row r="6" spans="1:6" ht="23.25" customHeight="1" x14ac:dyDescent="0.2">
      <c r="A6" s="16" t="s">
        <v>34</v>
      </c>
      <c r="B6" s="17" t="s">
        <v>291</v>
      </c>
      <c r="C6" s="16" t="s">
        <v>39</v>
      </c>
      <c r="D6" s="18"/>
      <c r="E6" s="19"/>
      <c r="F6" s="19">
        <f t="shared" ref="F6:F13" si="0">D6*E6</f>
        <v>0</v>
      </c>
    </row>
    <row r="7" spans="1:6" ht="15" customHeight="1" x14ac:dyDescent="0.2">
      <c r="A7" s="20" t="s">
        <v>37</v>
      </c>
      <c r="B7" s="21" t="s">
        <v>292</v>
      </c>
      <c r="C7" s="20" t="s">
        <v>39</v>
      </c>
      <c r="D7" s="22"/>
      <c r="E7" s="23"/>
      <c r="F7" s="23">
        <f t="shared" si="0"/>
        <v>0</v>
      </c>
    </row>
    <row r="8" spans="1:6" ht="15" customHeight="1" x14ac:dyDescent="0.2">
      <c r="A8" s="16" t="s">
        <v>40</v>
      </c>
      <c r="B8" s="17" t="s">
        <v>293</v>
      </c>
      <c r="C8" s="16" t="s">
        <v>39</v>
      </c>
      <c r="D8" s="18"/>
      <c r="E8" s="19"/>
      <c r="F8" s="19">
        <f t="shared" si="0"/>
        <v>0</v>
      </c>
    </row>
    <row r="9" spans="1:6" ht="23.25" customHeight="1" x14ac:dyDescent="0.2">
      <c r="A9" s="20" t="s">
        <v>43</v>
      </c>
      <c r="B9" s="21" t="s">
        <v>294</v>
      </c>
      <c r="C9" s="20" t="s">
        <v>103</v>
      </c>
      <c r="D9" s="22"/>
      <c r="E9" s="23"/>
      <c r="F9" s="23">
        <f t="shared" si="0"/>
        <v>0</v>
      </c>
    </row>
    <row r="10" spans="1:6" ht="23.25" customHeight="1" x14ac:dyDescent="0.2">
      <c r="A10" s="16" t="s">
        <v>45</v>
      </c>
      <c r="B10" s="17" t="s">
        <v>295</v>
      </c>
      <c r="C10" s="16" t="s">
        <v>42</v>
      </c>
      <c r="D10" s="18"/>
      <c r="E10" s="19"/>
      <c r="F10" s="19">
        <f t="shared" si="0"/>
        <v>0</v>
      </c>
    </row>
    <row r="11" spans="1:6" ht="15" customHeight="1" x14ac:dyDescent="0.2">
      <c r="A11" s="20" t="s">
        <v>47</v>
      </c>
      <c r="B11" s="21" t="s">
        <v>296</v>
      </c>
      <c r="C11" s="20" t="s">
        <v>39</v>
      </c>
      <c r="D11" s="22"/>
      <c r="E11" s="23"/>
      <c r="F11" s="23">
        <f t="shared" si="0"/>
        <v>0</v>
      </c>
    </row>
    <row r="12" spans="1:6" ht="15" customHeight="1" x14ac:dyDescent="0.2">
      <c r="A12" s="16" t="s">
        <v>297</v>
      </c>
      <c r="B12" s="17" t="s">
        <v>298</v>
      </c>
      <c r="C12" s="16" t="s">
        <v>42</v>
      </c>
      <c r="D12" s="18"/>
      <c r="E12" s="19"/>
      <c r="F12" s="19">
        <f t="shared" si="0"/>
        <v>0</v>
      </c>
    </row>
    <row r="13" spans="1:6" ht="23.25" customHeight="1" x14ac:dyDescent="0.2">
      <c r="A13" s="20" t="s">
        <v>299</v>
      </c>
      <c r="B13" s="21" t="s">
        <v>300</v>
      </c>
      <c r="C13" s="20" t="s">
        <v>42</v>
      </c>
      <c r="D13" s="22"/>
      <c r="E13" s="23"/>
      <c r="F13" s="23">
        <f t="shared" si="0"/>
        <v>0</v>
      </c>
    </row>
    <row r="14" spans="1:6" ht="15" customHeight="1" x14ac:dyDescent="0.2">
      <c r="A14" s="39" t="s">
        <v>301</v>
      </c>
      <c r="B14" s="39"/>
      <c r="C14" s="39"/>
      <c r="D14" s="39"/>
      <c r="E14" s="24"/>
      <c r="F14" s="25">
        <f>SUM(F6:F13)</f>
        <v>0</v>
      </c>
    </row>
    <row r="15" spans="1:6" ht="15" customHeight="1" x14ac:dyDescent="0.2">
      <c r="A15" s="41" t="s">
        <v>302</v>
      </c>
      <c r="B15" s="41"/>
      <c r="C15" s="41"/>
      <c r="D15" s="41"/>
      <c r="E15" s="41"/>
      <c r="F15" s="41"/>
    </row>
    <row r="16" spans="1:6" ht="23.25" customHeight="1" x14ac:dyDescent="0.2">
      <c r="A16" s="16" t="s">
        <v>51</v>
      </c>
      <c r="B16" s="17" t="s">
        <v>303</v>
      </c>
      <c r="C16" s="16" t="s">
        <v>100</v>
      </c>
      <c r="D16" s="18"/>
      <c r="E16" s="19"/>
      <c r="F16" s="19">
        <f t="shared" ref="F16:F21" si="1">D16*E16</f>
        <v>0</v>
      </c>
    </row>
    <row r="17" spans="1:6" ht="23.25" customHeight="1" x14ac:dyDescent="0.2">
      <c r="A17" s="20" t="s">
        <v>54</v>
      </c>
      <c r="B17" s="21" t="s">
        <v>304</v>
      </c>
      <c r="C17" s="20" t="s">
        <v>42</v>
      </c>
      <c r="D17" s="22"/>
      <c r="E17" s="23"/>
      <c r="F17" s="23">
        <f t="shared" si="1"/>
        <v>0</v>
      </c>
    </row>
    <row r="18" spans="1:6" ht="23.25" customHeight="1" x14ac:dyDescent="0.2">
      <c r="A18" s="16" t="s">
        <v>56</v>
      </c>
      <c r="B18" s="17" t="s">
        <v>305</v>
      </c>
      <c r="C18" s="16" t="s">
        <v>42</v>
      </c>
      <c r="D18" s="18"/>
      <c r="E18" s="19"/>
      <c r="F18" s="19">
        <f t="shared" si="1"/>
        <v>0</v>
      </c>
    </row>
    <row r="19" spans="1:6" ht="23.25" customHeight="1" x14ac:dyDescent="0.2">
      <c r="A19" s="20" t="s">
        <v>58</v>
      </c>
      <c r="B19" s="21" t="s">
        <v>306</v>
      </c>
      <c r="C19" s="20" t="s">
        <v>42</v>
      </c>
      <c r="D19" s="22"/>
      <c r="E19" s="23"/>
      <c r="F19" s="23">
        <f t="shared" si="1"/>
        <v>0</v>
      </c>
    </row>
    <row r="20" spans="1:6" ht="23.25" customHeight="1" x14ac:dyDescent="0.2">
      <c r="A20" s="16" t="s">
        <v>60</v>
      </c>
      <c r="B20" s="17" t="s">
        <v>307</v>
      </c>
      <c r="C20" s="16" t="s">
        <v>42</v>
      </c>
      <c r="D20" s="18"/>
      <c r="E20" s="19"/>
      <c r="F20" s="19">
        <f t="shared" si="1"/>
        <v>0</v>
      </c>
    </row>
    <row r="21" spans="1:6" ht="23.25" customHeight="1" x14ac:dyDescent="0.2">
      <c r="A21" s="20" t="s">
        <v>62</v>
      </c>
      <c r="B21" s="21" t="s">
        <v>308</v>
      </c>
      <c r="C21" s="20" t="s">
        <v>42</v>
      </c>
      <c r="D21" s="22"/>
      <c r="E21" s="23"/>
      <c r="F21" s="23">
        <f t="shared" si="1"/>
        <v>0</v>
      </c>
    </row>
    <row r="22" spans="1:6" ht="15" customHeight="1" x14ac:dyDescent="0.2">
      <c r="A22" s="39" t="s">
        <v>309</v>
      </c>
      <c r="B22" s="39"/>
      <c r="C22" s="39"/>
      <c r="D22" s="39"/>
      <c r="E22" s="24"/>
      <c r="F22" s="25">
        <f>SUM(F16:F21)</f>
        <v>0</v>
      </c>
    </row>
    <row r="23" spans="1:6" ht="15" customHeight="1" x14ac:dyDescent="0.2">
      <c r="A23" s="41" t="s">
        <v>310</v>
      </c>
      <c r="B23" s="41"/>
      <c r="C23" s="41"/>
      <c r="D23" s="41"/>
      <c r="E23" s="41"/>
      <c r="F23" s="41"/>
    </row>
    <row r="24" spans="1:6" ht="23.25" customHeight="1" x14ac:dyDescent="0.2">
      <c r="A24" s="16" t="s">
        <v>74</v>
      </c>
      <c r="B24" s="17" t="s">
        <v>311</v>
      </c>
      <c r="C24" s="16" t="s">
        <v>100</v>
      </c>
      <c r="D24" s="18"/>
      <c r="E24" s="19"/>
      <c r="F24" s="19">
        <f>D24*E24</f>
        <v>0</v>
      </c>
    </row>
    <row r="25" spans="1:6" ht="23.25" customHeight="1" x14ac:dyDescent="0.2">
      <c r="A25" s="20" t="s">
        <v>76</v>
      </c>
      <c r="B25" s="21" t="s">
        <v>312</v>
      </c>
      <c r="C25" s="20" t="s">
        <v>103</v>
      </c>
      <c r="D25" s="22"/>
      <c r="E25" s="23"/>
      <c r="F25" s="23">
        <f>D25*E25</f>
        <v>0</v>
      </c>
    </row>
    <row r="26" spans="1:6" ht="15" customHeight="1" x14ac:dyDescent="0.2">
      <c r="A26" s="16" t="s">
        <v>78</v>
      </c>
      <c r="B26" s="17" t="s">
        <v>313</v>
      </c>
      <c r="C26" s="16" t="s">
        <v>103</v>
      </c>
      <c r="D26" s="18"/>
      <c r="E26" s="19"/>
      <c r="F26" s="19">
        <f>D26*E26</f>
        <v>0</v>
      </c>
    </row>
    <row r="27" spans="1:6" ht="15" customHeight="1" x14ac:dyDescent="0.2">
      <c r="A27" s="20" t="s">
        <v>80</v>
      </c>
      <c r="B27" s="21" t="s">
        <v>314</v>
      </c>
      <c r="C27" s="20" t="s">
        <v>42</v>
      </c>
      <c r="D27" s="22"/>
      <c r="E27" s="23"/>
      <c r="F27" s="23">
        <f>D27*E27</f>
        <v>0</v>
      </c>
    </row>
    <row r="28" spans="1:6" ht="15" customHeight="1" x14ac:dyDescent="0.2">
      <c r="A28" s="16" t="s">
        <v>82</v>
      </c>
      <c r="B28" s="17" t="s">
        <v>315</v>
      </c>
      <c r="C28" s="16" t="s">
        <v>42</v>
      </c>
      <c r="D28" s="18"/>
      <c r="E28" s="19"/>
      <c r="F28" s="19">
        <f>D28*E28</f>
        <v>0</v>
      </c>
    </row>
    <row r="29" spans="1:6" ht="15" customHeight="1" x14ac:dyDescent="0.2">
      <c r="A29" s="39" t="s">
        <v>316</v>
      </c>
      <c r="B29" s="39"/>
      <c r="C29" s="39"/>
      <c r="D29" s="39"/>
      <c r="E29" s="24"/>
      <c r="F29" s="25">
        <f>SUM(F24:F28)</f>
        <v>0</v>
      </c>
    </row>
    <row r="30" spans="1:6" ht="15" customHeight="1" x14ac:dyDescent="0.2">
      <c r="A30" s="41" t="s">
        <v>317</v>
      </c>
      <c r="B30" s="41"/>
      <c r="C30" s="41"/>
      <c r="D30" s="41"/>
      <c r="E30" s="41"/>
      <c r="F30" s="41"/>
    </row>
    <row r="31" spans="1:6" ht="23.25" customHeight="1" x14ac:dyDescent="0.2">
      <c r="A31" s="16" t="s">
        <v>108</v>
      </c>
      <c r="B31" s="17" t="s">
        <v>318</v>
      </c>
      <c r="C31" s="16" t="s">
        <v>100</v>
      </c>
      <c r="D31" s="18"/>
      <c r="E31" s="19"/>
      <c r="F31" s="19">
        <f>D31*E31</f>
        <v>0</v>
      </c>
    </row>
    <row r="32" spans="1:6" ht="23.25" customHeight="1" x14ac:dyDescent="0.2">
      <c r="A32" s="20" t="s">
        <v>110</v>
      </c>
      <c r="B32" s="21" t="s">
        <v>319</v>
      </c>
      <c r="C32" s="20" t="s">
        <v>42</v>
      </c>
      <c r="D32" s="22"/>
      <c r="E32" s="23"/>
      <c r="F32" s="23">
        <f>D32*E32</f>
        <v>0</v>
      </c>
    </row>
    <row r="33" spans="1:6" ht="15" customHeight="1" x14ac:dyDescent="0.2">
      <c r="A33" s="16" t="s">
        <v>112</v>
      </c>
      <c r="B33" s="17" t="s">
        <v>320</v>
      </c>
      <c r="C33" s="16" t="s">
        <v>42</v>
      </c>
      <c r="D33" s="18"/>
      <c r="E33" s="19"/>
      <c r="F33" s="19">
        <f>D33*E33</f>
        <v>0</v>
      </c>
    </row>
    <row r="34" spans="1:6" ht="15" customHeight="1" x14ac:dyDescent="0.2">
      <c r="A34" s="39" t="s">
        <v>321</v>
      </c>
      <c r="B34" s="39"/>
      <c r="C34" s="39"/>
      <c r="D34" s="39"/>
      <c r="E34" s="24"/>
      <c r="F34" s="25">
        <f>SUM(F31:F33)</f>
        <v>0</v>
      </c>
    </row>
    <row r="35" spans="1:6" ht="15" customHeight="1" x14ac:dyDescent="0.2">
      <c r="A35" s="41" t="s">
        <v>322</v>
      </c>
      <c r="B35" s="41"/>
      <c r="C35" s="41"/>
      <c r="D35" s="41"/>
      <c r="E35" s="41"/>
      <c r="F35" s="41"/>
    </row>
    <row r="36" spans="1:6" ht="23.25" customHeight="1" x14ac:dyDescent="0.2">
      <c r="A36" s="16" t="s">
        <v>132</v>
      </c>
      <c r="B36" s="17" t="s">
        <v>323</v>
      </c>
      <c r="C36" s="16" t="s">
        <v>100</v>
      </c>
      <c r="D36" s="18"/>
      <c r="E36" s="19"/>
      <c r="F36" s="19">
        <f>D36*E36</f>
        <v>0</v>
      </c>
    </row>
    <row r="37" spans="1:6" ht="23.25" customHeight="1" x14ac:dyDescent="0.2">
      <c r="A37" s="20" t="s">
        <v>134</v>
      </c>
      <c r="B37" s="21" t="s">
        <v>324</v>
      </c>
      <c r="C37" s="20" t="s">
        <v>42</v>
      </c>
      <c r="D37" s="22"/>
      <c r="E37" s="23"/>
      <c r="F37" s="23">
        <f>D37*E37</f>
        <v>0</v>
      </c>
    </row>
    <row r="38" spans="1:6" ht="15" customHeight="1" x14ac:dyDescent="0.2">
      <c r="A38" s="16" t="s">
        <v>136</v>
      </c>
      <c r="B38" s="17" t="s">
        <v>325</v>
      </c>
      <c r="C38" s="16" t="s">
        <v>42</v>
      </c>
      <c r="D38" s="18"/>
      <c r="E38" s="19"/>
      <c r="F38" s="19">
        <f>D38*E38</f>
        <v>0</v>
      </c>
    </row>
    <row r="39" spans="1:6" ht="15" customHeight="1" x14ac:dyDescent="0.2">
      <c r="A39" s="39" t="s">
        <v>326</v>
      </c>
      <c r="B39" s="39"/>
      <c r="C39" s="39"/>
      <c r="D39" s="39"/>
      <c r="E39" s="24"/>
      <c r="F39" s="25">
        <f>SUM(F36:F38)</f>
        <v>0</v>
      </c>
    </row>
    <row r="40" spans="1:6" ht="15" customHeight="1" x14ac:dyDescent="0.2">
      <c r="A40" s="41" t="s">
        <v>327</v>
      </c>
      <c r="B40" s="41"/>
      <c r="C40" s="41"/>
      <c r="D40" s="41"/>
      <c r="E40" s="41"/>
      <c r="F40" s="41"/>
    </row>
    <row r="41" spans="1:6" ht="34.5" customHeight="1" x14ac:dyDescent="0.2">
      <c r="A41" s="16" t="s">
        <v>145</v>
      </c>
      <c r="B41" s="17" t="s">
        <v>328</v>
      </c>
      <c r="C41" s="16" t="s">
        <v>100</v>
      </c>
      <c r="D41" s="18"/>
      <c r="E41" s="19"/>
      <c r="F41" s="19">
        <f>D41*E41</f>
        <v>0</v>
      </c>
    </row>
    <row r="42" spans="1:6" ht="23.25" customHeight="1" x14ac:dyDescent="0.2">
      <c r="A42" s="20" t="s">
        <v>147</v>
      </c>
      <c r="B42" s="21" t="s">
        <v>329</v>
      </c>
      <c r="C42" s="20" t="s">
        <v>42</v>
      </c>
      <c r="D42" s="22"/>
      <c r="E42" s="23"/>
      <c r="F42" s="23">
        <f>D42*E42</f>
        <v>0</v>
      </c>
    </row>
    <row r="43" spans="1:6" ht="15" customHeight="1" x14ac:dyDescent="0.2">
      <c r="A43" s="39" t="s">
        <v>330</v>
      </c>
      <c r="B43" s="39"/>
      <c r="C43" s="39"/>
      <c r="D43" s="39"/>
      <c r="E43" s="24"/>
      <c r="F43" s="25">
        <f>SUM(F41:F42)</f>
        <v>0</v>
      </c>
    </row>
    <row r="45" spans="1:6" ht="15" customHeight="1" x14ac:dyDescent="0.2">
      <c r="A45" s="40" t="s">
        <v>331</v>
      </c>
      <c r="B45" s="40"/>
      <c r="C45" s="40"/>
      <c r="D45" s="40"/>
      <c r="E45" s="40"/>
      <c r="F45" s="40"/>
    </row>
    <row r="46" spans="1:6" ht="15" customHeight="1" x14ac:dyDescent="0.2">
      <c r="A46" s="41" t="s">
        <v>332</v>
      </c>
      <c r="B46" s="41"/>
      <c r="C46" s="41"/>
      <c r="D46" s="41"/>
      <c r="E46" s="41"/>
      <c r="F46" s="41"/>
    </row>
    <row r="47" spans="1:6" ht="38.25" customHeight="1" x14ac:dyDescent="0.2">
      <c r="A47" s="16" t="s">
        <v>157</v>
      </c>
      <c r="B47" s="17" t="s">
        <v>333</v>
      </c>
      <c r="C47" s="16" t="s">
        <v>39</v>
      </c>
      <c r="D47" s="18"/>
      <c r="E47" s="19"/>
      <c r="F47" s="19">
        <f>D47*E47</f>
        <v>0</v>
      </c>
    </row>
    <row r="48" spans="1:6" ht="39.75" customHeight="1" x14ac:dyDescent="0.2">
      <c r="A48" s="20" t="s">
        <v>159</v>
      </c>
      <c r="B48" s="21" t="s">
        <v>334</v>
      </c>
      <c r="C48" s="20" t="s">
        <v>42</v>
      </c>
      <c r="D48" s="22"/>
      <c r="E48" s="23"/>
      <c r="F48" s="23">
        <f>D48*E48</f>
        <v>0</v>
      </c>
    </row>
    <row r="49" spans="1:6" ht="37.5" customHeight="1" x14ac:dyDescent="0.2">
      <c r="A49" s="16" t="s">
        <v>161</v>
      </c>
      <c r="B49" s="17" t="s">
        <v>335</v>
      </c>
      <c r="C49" s="16" t="s">
        <v>42</v>
      </c>
      <c r="D49" s="18"/>
      <c r="E49" s="19"/>
      <c r="F49" s="19">
        <f>D49*E49</f>
        <v>0</v>
      </c>
    </row>
    <row r="50" spans="1:6" ht="23.25" customHeight="1" x14ac:dyDescent="0.2">
      <c r="A50" s="20" t="s">
        <v>163</v>
      </c>
      <c r="B50" s="21" t="s">
        <v>336</v>
      </c>
      <c r="C50" s="20" t="s">
        <v>39</v>
      </c>
      <c r="D50" s="22"/>
      <c r="E50" s="23"/>
      <c r="F50" s="23">
        <f>D50*E50</f>
        <v>0</v>
      </c>
    </row>
    <row r="51" spans="1:6" ht="23.25" customHeight="1" x14ac:dyDescent="0.2">
      <c r="A51" s="16" t="s">
        <v>165</v>
      </c>
      <c r="B51" s="17" t="s">
        <v>337</v>
      </c>
      <c r="C51" s="16" t="s">
        <v>42</v>
      </c>
      <c r="D51" s="18"/>
      <c r="E51" s="19"/>
      <c r="F51" s="19">
        <f>D51*E51</f>
        <v>0</v>
      </c>
    </row>
    <row r="52" spans="1:6" ht="15" customHeight="1" x14ac:dyDescent="0.2">
      <c r="A52" s="39" t="s">
        <v>338</v>
      </c>
      <c r="B52" s="39"/>
      <c r="C52" s="39"/>
      <c r="D52" s="39"/>
      <c r="E52" s="24"/>
      <c r="F52" s="25">
        <f>SUM(F47:F51)</f>
        <v>0</v>
      </c>
    </row>
    <row r="53" spans="1:6" ht="15" customHeight="1" x14ac:dyDescent="0.2">
      <c r="A53" s="41" t="s">
        <v>339</v>
      </c>
      <c r="B53" s="41"/>
      <c r="C53" s="41"/>
      <c r="D53" s="41"/>
      <c r="E53" s="41"/>
      <c r="F53" s="41"/>
    </row>
    <row r="54" spans="1:6" ht="36" customHeight="1" x14ac:dyDescent="0.2">
      <c r="A54" s="16" t="s">
        <v>187</v>
      </c>
      <c r="B54" s="17" t="s">
        <v>340</v>
      </c>
      <c r="C54" s="16" t="s">
        <v>42</v>
      </c>
      <c r="D54" s="18"/>
      <c r="E54" s="19"/>
      <c r="F54" s="19">
        <f>D54*E54</f>
        <v>0</v>
      </c>
    </row>
    <row r="55" spans="1:6" ht="23.25" customHeight="1" x14ac:dyDescent="0.2">
      <c r="A55" s="20" t="s">
        <v>189</v>
      </c>
      <c r="B55" s="21" t="s">
        <v>341</v>
      </c>
      <c r="C55" s="20" t="s">
        <v>42</v>
      </c>
      <c r="D55" s="22"/>
      <c r="E55" s="23"/>
      <c r="F55" s="23">
        <f>D55*E55</f>
        <v>0</v>
      </c>
    </row>
    <row r="56" spans="1:6" ht="15" customHeight="1" x14ac:dyDescent="0.2">
      <c r="A56" s="16" t="s">
        <v>191</v>
      </c>
      <c r="B56" s="17" t="s">
        <v>342</v>
      </c>
      <c r="C56" s="16" t="s">
        <v>42</v>
      </c>
      <c r="D56" s="18"/>
      <c r="E56" s="19"/>
      <c r="F56" s="19">
        <f>D56*E56</f>
        <v>0</v>
      </c>
    </row>
    <row r="57" spans="1:6" ht="15" customHeight="1" x14ac:dyDescent="0.2">
      <c r="A57" s="39" t="s">
        <v>343</v>
      </c>
      <c r="B57" s="39"/>
      <c r="C57" s="39"/>
      <c r="D57" s="39"/>
      <c r="E57" s="24"/>
      <c r="F57" s="25">
        <f>SUM(F54:F56)</f>
        <v>0</v>
      </c>
    </row>
    <row r="58" spans="1:6" ht="15" customHeight="1" x14ac:dyDescent="0.2">
      <c r="A58" s="41" t="s">
        <v>344</v>
      </c>
      <c r="B58" s="41"/>
      <c r="C58" s="41"/>
      <c r="D58" s="41"/>
      <c r="E58" s="41"/>
      <c r="F58" s="41"/>
    </row>
    <row r="59" spans="1:6" ht="39.75" customHeight="1" x14ac:dyDescent="0.2">
      <c r="A59" s="16" t="s">
        <v>208</v>
      </c>
      <c r="B59" s="17" t="s">
        <v>345</v>
      </c>
      <c r="C59" s="16" t="s">
        <v>42</v>
      </c>
      <c r="D59" s="18"/>
      <c r="E59" s="19"/>
      <c r="F59" s="19">
        <f>D59*E59</f>
        <v>0</v>
      </c>
    </row>
    <row r="60" spans="1:6" ht="23.25" customHeight="1" x14ac:dyDescent="0.2">
      <c r="A60" s="20" t="s">
        <v>210</v>
      </c>
      <c r="B60" s="21" t="s">
        <v>346</v>
      </c>
      <c r="C60" s="20" t="s">
        <v>42</v>
      </c>
      <c r="D60" s="22"/>
      <c r="E60" s="23"/>
      <c r="F60" s="23">
        <f>D60*E60</f>
        <v>0</v>
      </c>
    </row>
    <row r="61" spans="1:6" ht="15" customHeight="1" x14ac:dyDescent="0.2">
      <c r="A61" s="39" t="s">
        <v>347</v>
      </c>
      <c r="B61" s="39"/>
      <c r="C61" s="39"/>
      <c r="D61" s="39"/>
      <c r="E61" s="24"/>
      <c r="F61" s="25">
        <f>SUM(F59:F60)</f>
        <v>0</v>
      </c>
    </row>
    <row r="62" spans="1:6" ht="15" customHeight="1" x14ac:dyDescent="0.2">
      <c r="A62" s="41" t="s">
        <v>348</v>
      </c>
      <c r="B62" s="41"/>
      <c r="C62" s="41"/>
      <c r="D62" s="41"/>
      <c r="E62" s="41"/>
      <c r="F62" s="41"/>
    </row>
    <row r="63" spans="1:6" ht="34.5" customHeight="1" x14ac:dyDescent="0.2">
      <c r="A63" s="16" t="s">
        <v>215</v>
      </c>
      <c r="B63" s="17" t="s">
        <v>349</v>
      </c>
      <c r="C63" s="16" t="s">
        <v>42</v>
      </c>
      <c r="D63" s="18"/>
      <c r="E63" s="19"/>
      <c r="F63" s="19">
        <f>D63*E63</f>
        <v>0</v>
      </c>
    </row>
    <row r="64" spans="1:6" ht="15" customHeight="1" x14ac:dyDescent="0.2">
      <c r="A64" s="20" t="s">
        <v>350</v>
      </c>
      <c r="B64" s="21" t="s">
        <v>351</v>
      </c>
      <c r="C64" s="20" t="s">
        <v>42</v>
      </c>
      <c r="D64" s="22"/>
      <c r="E64" s="23"/>
      <c r="F64" s="23">
        <f>D64*E64</f>
        <v>0</v>
      </c>
    </row>
    <row r="65" spans="1:6" ht="15" customHeight="1" x14ac:dyDescent="0.2">
      <c r="A65" s="39" t="s">
        <v>352</v>
      </c>
      <c r="B65" s="39"/>
      <c r="C65" s="39"/>
      <c r="D65" s="39"/>
      <c r="E65" s="24"/>
      <c r="F65" s="25">
        <f>SUM(F63:F64)</f>
        <v>0</v>
      </c>
    </row>
    <row r="66" spans="1:6" ht="15" customHeight="1" x14ac:dyDescent="0.2">
      <c r="A66" s="41" t="s">
        <v>353</v>
      </c>
      <c r="B66" s="41"/>
      <c r="C66" s="41"/>
      <c r="D66" s="41"/>
      <c r="E66" s="41"/>
      <c r="F66" s="41"/>
    </row>
    <row r="67" spans="1:6" ht="23.25" customHeight="1" x14ac:dyDescent="0.2">
      <c r="A67" s="16" t="s">
        <v>262</v>
      </c>
      <c r="B67" s="17" t="s">
        <v>354</v>
      </c>
      <c r="C67" s="16" t="s">
        <v>42</v>
      </c>
      <c r="D67" s="18"/>
      <c r="E67" s="19"/>
      <c r="F67" s="19">
        <f>D67*E67</f>
        <v>0</v>
      </c>
    </row>
    <row r="68" spans="1:6" ht="15" customHeight="1" x14ac:dyDescent="0.2">
      <c r="A68" s="39" t="s">
        <v>355</v>
      </c>
      <c r="B68" s="39"/>
      <c r="C68" s="39"/>
      <c r="D68" s="39"/>
      <c r="E68" s="24"/>
      <c r="F68" s="25">
        <f>SUM(F67:F67)</f>
        <v>0</v>
      </c>
    </row>
    <row r="69" spans="1:6" ht="15" customHeight="1" x14ac:dyDescent="0.2">
      <c r="A69" s="41" t="s">
        <v>356</v>
      </c>
      <c r="B69" s="41"/>
      <c r="C69" s="41"/>
      <c r="D69" s="41"/>
      <c r="E69" s="41"/>
      <c r="F69" s="41"/>
    </row>
    <row r="70" spans="1:6" ht="23.25" customHeight="1" x14ac:dyDescent="0.2">
      <c r="A70" s="16" t="s">
        <v>266</v>
      </c>
      <c r="B70" s="17" t="s">
        <v>357</v>
      </c>
      <c r="C70" s="16" t="s">
        <v>100</v>
      </c>
      <c r="D70" s="18"/>
      <c r="E70" s="19"/>
      <c r="F70" s="19">
        <f>D70*E70</f>
        <v>0</v>
      </c>
    </row>
    <row r="71" spans="1:6" ht="23.25" customHeight="1" x14ac:dyDescent="0.2">
      <c r="A71" s="20" t="s">
        <v>358</v>
      </c>
      <c r="B71" s="21" t="s">
        <v>329</v>
      </c>
      <c r="C71" s="20" t="s">
        <v>42</v>
      </c>
      <c r="D71" s="22"/>
      <c r="E71" s="23"/>
      <c r="F71" s="23">
        <f>D71*E71</f>
        <v>0</v>
      </c>
    </row>
    <row r="72" spans="1:6" ht="15" customHeight="1" x14ac:dyDescent="0.2">
      <c r="A72" s="39" t="s">
        <v>359</v>
      </c>
      <c r="B72" s="39"/>
      <c r="C72" s="39"/>
      <c r="D72" s="39"/>
      <c r="E72" s="24"/>
      <c r="F72" s="25">
        <f>SUM(F70:F71)</f>
        <v>0</v>
      </c>
    </row>
    <row r="74" spans="1:6" x14ac:dyDescent="0.2">
      <c r="A74" s="40" t="s">
        <v>213</v>
      </c>
      <c r="B74" s="40"/>
      <c r="C74" s="40"/>
      <c r="D74" s="40"/>
      <c r="E74" s="40"/>
      <c r="F74" s="40"/>
    </row>
    <row r="75" spans="1:6" x14ac:dyDescent="0.2">
      <c r="A75" s="41" t="s">
        <v>360</v>
      </c>
      <c r="B75" s="41"/>
      <c r="C75" s="41"/>
      <c r="D75" s="41"/>
      <c r="E75" s="41"/>
      <c r="F75" s="41"/>
    </row>
    <row r="76" spans="1:6" x14ac:dyDescent="0.2">
      <c r="A76" s="29" t="s">
        <v>270</v>
      </c>
      <c r="B76" s="17"/>
      <c r="C76" s="16" t="s">
        <v>42</v>
      </c>
      <c r="D76" s="18"/>
      <c r="E76" s="19"/>
      <c r="F76" s="19">
        <f>D76*E76</f>
        <v>0</v>
      </c>
    </row>
    <row r="78" spans="1:6" ht="15" customHeight="1" x14ac:dyDescent="0.2">
      <c r="A78" s="42" t="s">
        <v>216</v>
      </c>
      <c r="B78" s="42"/>
      <c r="C78" s="42"/>
      <c r="D78" s="42"/>
      <c r="E78" s="26"/>
      <c r="F78" s="11">
        <f>F14+F22+F29+F34+F39+F43+F52+F57+F61+F65+F68+F72+F76</f>
        <v>0</v>
      </c>
    </row>
  </sheetData>
  <mergeCells count="31">
    <mergeCell ref="A1:F1"/>
    <mergeCell ref="A2:F2"/>
    <mergeCell ref="A4:F4"/>
    <mergeCell ref="A5:F5"/>
    <mergeCell ref="A14:D14"/>
    <mergeCell ref="A15:F15"/>
    <mergeCell ref="A22:D22"/>
    <mergeCell ref="A23:F23"/>
    <mergeCell ref="A29:D29"/>
    <mergeCell ref="A30:F30"/>
    <mergeCell ref="A34:D34"/>
    <mergeCell ref="A35:F35"/>
    <mergeCell ref="A39:D39"/>
    <mergeCell ref="A40:F40"/>
    <mergeCell ref="A43:D43"/>
    <mergeCell ref="A45:F45"/>
    <mergeCell ref="A46:F46"/>
    <mergeCell ref="A52:D52"/>
    <mergeCell ref="A53:F53"/>
    <mergeCell ref="A57:D57"/>
    <mergeCell ref="A68:D68"/>
    <mergeCell ref="A69:F69"/>
    <mergeCell ref="A72:D72"/>
    <mergeCell ref="A78:D78"/>
    <mergeCell ref="A58:F58"/>
    <mergeCell ref="A61:D61"/>
    <mergeCell ref="A62:F62"/>
    <mergeCell ref="A65:D65"/>
    <mergeCell ref="A66:F66"/>
    <mergeCell ref="A74:F74"/>
    <mergeCell ref="A75:F75"/>
  </mergeCells>
  <pageMargins left="0.75" right="0.75" top="1" bottom="1" header="0.511811023622047" footer="0.511811023622047"/>
  <pageSetup paperSize="9" fitToHeight="4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8"/>
  <sheetViews>
    <sheetView showGridLines="0" zoomScaleNormal="100" workbookViewId="0">
      <pane ySplit="3" topLeftCell="A4" activePane="bottomLeft" state="frozen"/>
      <selection pane="bottomLeft" sqref="A1:F48"/>
    </sheetView>
  </sheetViews>
  <sheetFormatPr baseColWidth="10" defaultColWidth="8.6640625" defaultRowHeight="15" x14ac:dyDescent="0.2"/>
  <cols>
    <col min="1" max="1" width="6" customWidth="1"/>
    <col min="2" max="2" width="52" customWidth="1"/>
    <col min="3" max="3" width="10" customWidth="1"/>
    <col min="4" max="4" width="12" customWidth="1"/>
    <col min="5" max="5" width="18" customWidth="1"/>
    <col min="6" max="6" width="20" customWidth="1"/>
  </cols>
  <sheetData>
    <row r="1" spans="1:6" ht="39.75" customHeight="1" x14ac:dyDescent="0.2">
      <c r="A1" s="43" t="s">
        <v>361</v>
      </c>
      <c r="B1" s="43"/>
      <c r="C1" s="43"/>
      <c r="D1" s="43"/>
      <c r="E1" s="43"/>
      <c r="F1" s="43"/>
    </row>
    <row r="2" spans="1:6" x14ac:dyDescent="0.2">
      <c r="A2" s="44" t="s">
        <v>362</v>
      </c>
      <c r="B2" s="44"/>
      <c r="C2" s="44"/>
      <c r="D2" s="44"/>
      <c r="E2" s="44"/>
      <c r="F2" s="44"/>
    </row>
    <row r="3" spans="1:6" ht="27.75" customHeight="1" x14ac:dyDescent="0.2">
      <c r="A3" s="1" t="s">
        <v>2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</row>
    <row r="4" spans="1:6" x14ac:dyDescent="0.2">
      <c r="A4" s="40" t="s">
        <v>363</v>
      </c>
      <c r="B4" s="40"/>
      <c r="C4" s="40"/>
      <c r="D4" s="40"/>
      <c r="E4" s="40"/>
      <c r="F4" s="40"/>
    </row>
    <row r="5" spans="1:6" ht="28" x14ac:dyDescent="0.2">
      <c r="A5" s="16" t="s">
        <v>34</v>
      </c>
      <c r="B5" s="17" t="s">
        <v>364</v>
      </c>
      <c r="C5" s="16" t="s">
        <v>53</v>
      </c>
      <c r="D5" s="18"/>
      <c r="E5" s="19"/>
      <c r="F5" s="19">
        <f t="shared" ref="F5:F15" si="0">D5*E5</f>
        <v>0</v>
      </c>
    </row>
    <row r="6" spans="1:6" ht="28" x14ac:dyDescent="0.2">
      <c r="A6" s="20" t="s">
        <v>37</v>
      </c>
      <c r="B6" s="21" t="s">
        <v>365</v>
      </c>
      <c r="C6" s="20" t="s">
        <v>53</v>
      </c>
      <c r="D6" s="22"/>
      <c r="E6" s="23"/>
      <c r="F6" s="23">
        <f t="shared" si="0"/>
        <v>0</v>
      </c>
    </row>
    <row r="7" spans="1:6" x14ac:dyDescent="0.2">
      <c r="A7" s="16" t="s">
        <v>40</v>
      </c>
      <c r="B7" s="17" t="s">
        <v>366</v>
      </c>
      <c r="C7" s="16" t="s">
        <v>100</v>
      </c>
      <c r="D7" s="18"/>
      <c r="E7" s="19"/>
      <c r="F7" s="19">
        <f t="shared" si="0"/>
        <v>0</v>
      </c>
    </row>
    <row r="8" spans="1:6" x14ac:dyDescent="0.2">
      <c r="A8" s="20" t="s">
        <v>43</v>
      </c>
      <c r="B8" s="21" t="s">
        <v>367</v>
      </c>
      <c r="C8" s="20" t="s">
        <v>100</v>
      </c>
      <c r="D8" s="22"/>
      <c r="E8" s="23"/>
      <c r="F8" s="23">
        <f t="shared" si="0"/>
        <v>0</v>
      </c>
    </row>
    <row r="9" spans="1:6" x14ac:dyDescent="0.2">
      <c r="A9" s="16" t="s">
        <v>45</v>
      </c>
      <c r="B9" s="17" t="s">
        <v>368</v>
      </c>
      <c r="C9" s="16" t="s">
        <v>100</v>
      </c>
      <c r="D9" s="18"/>
      <c r="E9" s="19"/>
      <c r="F9" s="19">
        <f t="shared" si="0"/>
        <v>0</v>
      </c>
    </row>
    <row r="10" spans="1:6" ht="28" x14ac:dyDescent="0.2">
      <c r="A10" s="20" t="s">
        <v>47</v>
      </c>
      <c r="B10" s="21" t="s">
        <v>369</v>
      </c>
      <c r="C10" s="20" t="s">
        <v>53</v>
      </c>
      <c r="D10" s="22"/>
      <c r="E10" s="23"/>
      <c r="F10" s="23">
        <f t="shared" si="0"/>
        <v>0</v>
      </c>
    </row>
    <row r="11" spans="1:6" ht="28" x14ac:dyDescent="0.2">
      <c r="A11" s="16" t="s">
        <v>297</v>
      </c>
      <c r="B11" s="17" t="s">
        <v>370</v>
      </c>
      <c r="C11" s="16" t="s">
        <v>53</v>
      </c>
      <c r="D11" s="18"/>
      <c r="E11" s="19"/>
      <c r="F11" s="19">
        <f t="shared" si="0"/>
        <v>0</v>
      </c>
    </row>
    <row r="12" spans="1:6" ht="28" x14ac:dyDescent="0.2">
      <c r="A12" s="20" t="s">
        <v>299</v>
      </c>
      <c r="B12" s="21" t="s">
        <v>371</v>
      </c>
      <c r="C12" s="20" t="s">
        <v>53</v>
      </c>
      <c r="D12" s="22"/>
      <c r="E12" s="23"/>
      <c r="F12" s="23">
        <f t="shared" si="0"/>
        <v>0</v>
      </c>
    </row>
    <row r="13" spans="1:6" ht="28" x14ac:dyDescent="0.2">
      <c r="A13" s="16" t="s">
        <v>372</v>
      </c>
      <c r="B13" s="17" t="s">
        <v>373</v>
      </c>
      <c r="C13" s="16" t="s">
        <v>53</v>
      </c>
      <c r="D13" s="18"/>
      <c r="E13" s="19"/>
      <c r="F13" s="19">
        <f t="shared" si="0"/>
        <v>0</v>
      </c>
    </row>
    <row r="14" spans="1:6" ht="28" x14ac:dyDescent="0.2">
      <c r="A14" s="20" t="s">
        <v>374</v>
      </c>
      <c r="B14" s="21" t="s">
        <v>375</v>
      </c>
      <c r="C14" s="20" t="s">
        <v>53</v>
      </c>
      <c r="D14" s="22"/>
      <c r="E14" s="23"/>
      <c r="F14" s="23">
        <f t="shared" si="0"/>
        <v>0</v>
      </c>
    </row>
    <row r="15" spans="1:6" x14ac:dyDescent="0.2">
      <c r="A15" s="16" t="s">
        <v>376</v>
      </c>
      <c r="B15" s="17" t="s">
        <v>377</v>
      </c>
      <c r="C15" s="16" t="s">
        <v>53</v>
      </c>
      <c r="D15" s="18"/>
      <c r="E15" s="19"/>
      <c r="F15" s="19">
        <f t="shared" si="0"/>
        <v>0</v>
      </c>
    </row>
    <row r="16" spans="1:6" x14ac:dyDescent="0.2">
      <c r="A16" s="39" t="s">
        <v>378</v>
      </c>
      <c r="B16" s="39"/>
      <c r="C16" s="39"/>
      <c r="D16" s="39"/>
      <c r="E16" s="24"/>
      <c r="F16" s="25">
        <f>SUM(F5:F15)</f>
        <v>0</v>
      </c>
    </row>
    <row r="17" spans="1:6" x14ac:dyDescent="0.2">
      <c r="A17" s="40" t="s">
        <v>379</v>
      </c>
      <c r="B17" s="40"/>
      <c r="C17" s="40"/>
      <c r="D17" s="40"/>
      <c r="E17" s="40"/>
      <c r="F17" s="40"/>
    </row>
    <row r="18" spans="1:6" x14ac:dyDescent="0.2">
      <c r="A18" s="16" t="s">
        <v>51</v>
      </c>
      <c r="B18" s="17" t="s">
        <v>380</v>
      </c>
      <c r="C18" s="16" t="s">
        <v>100</v>
      </c>
      <c r="D18" s="18"/>
      <c r="E18" s="19"/>
      <c r="F18" s="19">
        <f t="shared" ref="F18:F23" si="1">D18*E18</f>
        <v>0</v>
      </c>
    </row>
    <row r="19" spans="1:6" x14ac:dyDescent="0.2">
      <c r="A19" s="20" t="s">
        <v>54</v>
      </c>
      <c r="B19" s="21" t="s">
        <v>381</v>
      </c>
      <c r="C19" s="20" t="s">
        <v>382</v>
      </c>
      <c r="D19" s="22"/>
      <c r="E19" s="23"/>
      <c r="F19" s="23">
        <f t="shared" si="1"/>
        <v>0</v>
      </c>
    </row>
    <row r="20" spans="1:6" ht="28" x14ac:dyDescent="0.2">
      <c r="A20" s="16" t="s">
        <v>56</v>
      </c>
      <c r="B20" s="17" t="s">
        <v>383</v>
      </c>
      <c r="C20" s="16" t="s">
        <v>103</v>
      </c>
      <c r="D20" s="18"/>
      <c r="E20" s="19"/>
      <c r="F20" s="19">
        <f t="shared" si="1"/>
        <v>0</v>
      </c>
    </row>
    <row r="21" spans="1:6" x14ac:dyDescent="0.2">
      <c r="A21" s="20" t="s">
        <v>58</v>
      </c>
      <c r="B21" s="21" t="s">
        <v>384</v>
      </c>
      <c r="C21" s="20" t="s">
        <v>100</v>
      </c>
      <c r="D21" s="22"/>
      <c r="E21" s="23"/>
      <c r="F21" s="23">
        <f t="shared" si="1"/>
        <v>0</v>
      </c>
    </row>
    <row r="22" spans="1:6" ht="28" x14ac:dyDescent="0.2">
      <c r="A22" s="16" t="s">
        <v>60</v>
      </c>
      <c r="B22" s="17" t="s">
        <v>385</v>
      </c>
      <c r="C22" s="16" t="s">
        <v>42</v>
      </c>
      <c r="D22" s="18"/>
      <c r="E22" s="19"/>
      <c r="F22" s="19">
        <f t="shared" si="1"/>
        <v>0</v>
      </c>
    </row>
    <row r="23" spans="1:6" ht="24.75" customHeight="1" x14ac:dyDescent="0.2">
      <c r="A23" s="20" t="s">
        <v>62</v>
      </c>
      <c r="B23" s="21" t="s">
        <v>386</v>
      </c>
      <c r="C23" s="20" t="s">
        <v>42</v>
      </c>
      <c r="D23" s="22"/>
      <c r="E23" s="23"/>
      <c r="F23" s="23">
        <f t="shared" si="1"/>
        <v>0</v>
      </c>
    </row>
    <row r="24" spans="1:6" x14ac:dyDescent="0.2">
      <c r="A24" s="39" t="s">
        <v>387</v>
      </c>
      <c r="B24" s="39"/>
      <c r="C24" s="39"/>
      <c r="D24" s="39"/>
      <c r="E24" s="24"/>
      <c r="F24" s="25">
        <f>SUM(F18:F23)</f>
        <v>0</v>
      </c>
    </row>
    <row r="25" spans="1:6" x14ac:dyDescent="0.2">
      <c r="A25" s="40" t="s">
        <v>388</v>
      </c>
      <c r="B25" s="40"/>
      <c r="C25" s="40"/>
      <c r="D25" s="40"/>
      <c r="E25" s="40"/>
      <c r="F25" s="40"/>
    </row>
    <row r="26" spans="1:6" x14ac:dyDescent="0.2">
      <c r="A26" s="16" t="s">
        <v>74</v>
      </c>
      <c r="B26" s="17" t="s">
        <v>389</v>
      </c>
      <c r="C26" s="16" t="s">
        <v>100</v>
      </c>
      <c r="D26" s="18"/>
      <c r="E26" s="19"/>
      <c r="F26" s="19">
        <f t="shared" ref="F26:F31" si="2">D26*E26</f>
        <v>0</v>
      </c>
    </row>
    <row r="27" spans="1:6" x14ac:dyDescent="0.2">
      <c r="A27" s="20" t="s">
        <v>76</v>
      </c>
      <c r="B27" s="21" t="s">
        <v>390</v>
      </c>
      <c r="C27" s="20" t="s">
        <v>100</v>
      </c>
      <c r="D27" s="22"/>
      <c r="E27" s="23"/>
      <c r="F27" s="23">
        <f t="shared" si="2"/>
        <v>0</v>
      </c>
    </row>
    <row r="28" spans="1:6" x14ac:dyDescent="0.2">
      <c r="A28" s="16" t="s">
        <v>78</v>
      </c>
      <c r="B28" s="17" t="s">
        <v>391</v>
      </c>
      <c r="C28" s="16" t="s">
        <v>100</v>
      </c>
      <c r="D28" s="18"/>
      <c r="E28" s="19"/>
      <c r="F28" s="19">
        <f t="shared" si="2"/>
        <v>0</v>
      </c>
    </row>
    <row r="29" spans="1:6" ht="28" x14ac:dyDescent="0.2">
      <c r="A29" s="20" t="s">
        <v>80</v>
      </c>
      <c r="B29" s="21" t="s">
        <v>392</v>
      </c>
      <c r="C29" s="20" t="s">
        <v>103</v>
      </c>
      <c r="D29" s="22"/>
      <c r="E29" s="23"/>
      <c r="F29" s="23">
        <f t="shared" si="2"/>
        <v>0</v>
      </c>
    </row>
    <row r="30" spans="1:6" x14ac:dyDescent="0.2">
      <c r="A30" s="16" t="s">
        <v>82</v>
      </c>
      <c r="B30" s="17" t="s">
        <v>393</v>
      </c>
      <c r="C30" s="16" t="s">
        <v>100</v>
      </c>
      <c r="D30" s="18"/>
      <c r="E30" s="19"/>
      <c r="F30" s="19">
        <f t="shared" si="2"/>
        <v>0</v>
      </c>
    </row>
    <row r="31" spans="1:6" ht="28" x14ac:dyDescent="0.2">
      <c r="A31" s="20" t="s">
        <v>84</v>
      </c>
      <c r="B31" s="21" t="s">
        <v>394</v>
      </c>
      <c r="C31" s="20" t="s">
        <v>42</v>
      </c>
      <c r="D31" s="22"/>
      <c r="E31" s="23"/>
      <c r="F31" s="23">
        <f t="shared" si="2"/>
        <v>0</v>
      </c>
    </row>
    <row r="32" spans="1:6" x14ac:dyDescent="0.2">
      <c r="A32" s="39" t="s">
        <v>395</v>
      </c>
      <c r="B32" s="39"/>
      <c r="C32" s="39"/>
      <c r="D32" s="39"/>
      <c r="E32" s="24"/>
      <c r="F32" s="25">
        <f>SUM(F26:F31)</f>
        <v>0</v>
      </c>
    </row>
    <row r="33" spans="1:6" x14ac:dyDescent="0.2">
      <c r="A33" s="40" t="s">
        <v>396</v>
      </c>
      <c r="B33" s="40"/>
      <c r="C33" s="40"/>
      <c r="D33" s="40"/>
      <c r="E33" s="40"/>
      <c r="F33" s="40"/>
    </row>
    <row r="34" spans="1:6" x14ac:dyDescent="0.2">
      <c r="A34" s="16" t="s">
        <v>108</v>
      </c>
      <c r="B34" s="17" t="s">
        <v>397</v>
      </c>
      <c r="C34" s="16" t="s">
        <v>53</v>
      </c>
      <c r="D34" s="18"/>
      <c r="E34" s="19"/>
      <c r="F34" s="19">
        <f t="shared" ref="F34:F41" si="3">D34*E34</f>
        <v>0</v>
      </c>
    </row>
    <row r="35" spans="1:6" x14ac:dyDescent="0.2">
      <c r="A35" s="20" t="s">
        <v>110</v>
      </c>
      <c r="B35" s="21" t="s">
        <v>398</v>
      </c>
      <c r="C35" s="20" t="s">
        <v>53</v>
      </c>
      <c r="D35" s="22"/>
      <c r="E35" s="23"/>
      <c r="F35" s="23">
        <f t="shared" si="3"/>
        <v>0</v>
      </c>
    </row>
    <row r="36" spans="1:6" ht="28" x14ac:dyDescent="0.2">
      <c r="A36" s="16" t="s">
        <v>112</v>
      </c>
      <c r="B36" s="17" t="s">
        <v>399</v>
      </c>
      <c r="C36" s="16" t="s">
        <v>53</v>
      </c>
      <c r="D36" s="18"/>
      <c r="E36" s="19"/>
      <c r="F36" s="19">
        <f t="shared" si="3"/>
        <v>0</v>
      </c>
    </row>
    <row r="37" spans="1:6" ht="28" x14ac:dyDescent="0.2">
      <c r="A37" s="20" t="s">
        <v>114</v>
      </c>
      <c r="B37" s="21" t="s">
        <v>400</v>
      </c>
      <c r="C37" s="20" t="s">
        <v>53</v>
      </c>
      <c r="D37" s="22"/>
      <c r="E37" s="23"/>
      <c r="F37" s="23">
        <f t="shared" si="3"/>
        <v>0</v>
      </c>
    </row>
    <row r="38" spans="1:6" ht="27" customHeight="1" x14ac:dyDescent="0.2">
      <c r="A38" s="16" t="s">
        <v>116</v>
      </c>
      <c r="B38" s="17" t="s">
        <v>401</v>
      </c>
      <c r="C38" s="16" t="s">
        <v>39</v>
      </c>
      <c r="D38" s="18"/>
      <c r="E38" s="19"/>
      <c r="F38" s="19">
        <f t="shared" si="3"/>
        <v>0</v>
      </c>
    </row>
    <row r="39" spans="1:6" x14ac:dyDescent="0.2">
      <c r="A39" s="20" t="s">
        <v>118</v>
      </c>
      <c r="B39" s="21" t="s">
        <v>402</v>
      </c>
      <c r="C39" s="20" t="s">
        <v>39</v>
      </c>
      <c r="D39" s="22"/>
      <c r="E39" s="23"/>
      <c r="F39" s="23">
        <f t="shared" si="3"/>
        <v>0</v>
      </c>
    </row>
    <row r="40" spans="1:6" ht="28" x14ac:dyDescent="0.2">
      <c r="A40" s="16" t="s">
        <v>120</v>
      </c>
      <c r="B40" s="17" t="s">
        <v>403</v>
      </c>
      <c r="C40" s="16" t="s">
        <v>53</v>
      </c>
      <c r="D40" s="18"/>
      <c r="E40" s="19"/>
      <c r="F40" s="19">
        <f t="shared" si="3"/>
        <v>0</v>
      </c>
    </row>
    <row r="41" spans="1:6" x14ac:dyDescent="0.2">
      <c r="A41" s="20" t="s">
        <v>122</v>
      </c>
      <c r="B41" s="21" t="s">
        <v>404</v>
      </c>
      <c r="C41" s="20" t="s">
        <v>53</v>
      </c>
      <c r="D41" s="22"/>
      <c r="E41" s="23"/>
      <c r="F41" s="23">
        <f t="shared" si="3"/>
        <v>0</v>
      </c>
    </row>
    <row r="42" spans="1:6" x14ac:dyDescent="0.2">
      <c r="A42" s="39" t="s">
        <v>405</v>
      </c>
      <c r="B42" s="39"/>
      <c r="C42" s="39"/>
      <c r="D42" s="39"/>
      <c r="E42" s="24"/>
      <c r="F42" s="25">
        <f>SUM(F34:F41)</f>
        <v>0</v>
      </c>
    </row>
    <row r="44" spans="1:6" x14ac:dyDescent="0.2">
      <c r="A44" s="40" t="s">
        <v>213</v>
      </c>
      <c r="B44" s="40"/>
      <c r="C44" s="40"/>
      <c r="D44" s="40"/>
      <c r="E44" s="40"/>
      <c r="F44" s="40"/>
    </row>
    <row r="45" spans="1:6" x14ac:dyDescent="0.2">
      <c r="A45" s="41" t="s">
        <v>406</v>
      </c>
      <c r="B45" s="41"/>
      <c r="C45" s="41"/>
      <c r="D45" s="41"/>
      <c r="E45" s="41"/>
      <c r="F45" s="41"/>
    </row>
    <row r="46" spans="1:6" x14ac:dyDescent="0.2">
      <c r="A46" s="29" t="s">
        <v>108</v>
      </c>
      <c r="B46" s="17"/>
      <c r="C46" s="16" t="s">
        <v>42</v>
      </c>
      <c r="D46" s="18"/>
      <c r="E46" s="19"/>
      <c r="F46" s="19">
        <f>D46*E46</f>
        <v>0</v>
      </c>
    </row>
    <row r="48" spans="1:6" x14ac:dyDescent="0.2">
      <c r="A48" s="37" t="s">
        <v>216</v>
      </c>
      <c r="B48" s="37"/>
      <c r="C48" s="37"/>
      <c r="D48" s="37"/>
      <c r="E48" s="26"/>
      <c r="F48" s="11">
        <f>F16+F24+F32+F42+F46</f>
        <v>0</v>
      </c>
    </row>
  </sheetData>
  <mergeCells count="13">
    <mergeCell ref="A1:F1"/>
    <mergeCell ref="A2:F2"/>
    <mergeCell ref="A4:F4"/>
    <mergeCell ref="A16:D16"/>
    <mergeCell ref="A17:F17"/>
    <mergeCell ref="A48:D48"/>
    <mergeCell ref="A24:D24"/>
    <mergeCell ref="A25:F25"/>
    <mergeCell ref="A32:D32"/>
    <mergeCell ref="A33:F33"/>
    <mergeCell ref="A42:D42"/>
    <mergeCell ref="A44:F44"/>
    <mergeCell ref="A45:F45"/>
  </mergeCells>
  <pageMargins left="0.75" right="0.75" top="1" bottom="1" header="0.511811023622047" footer="0.511811023622047"/>
  <pageSetup paperSize="9" fitToHeight="3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8"/>
  <sheetViews>
    <sheetView showGridLines="0" tabSelected="1" zoomScaleNormal="100" workbookViewId="0">
      <pane ySplit="3" topLeftCell="A4" activePane="bottomLeft" state="frozen"/>
      <selection pane="bottomLeft" sqref="A1:F28"/>
    </sheetView>
  </sheetViews>
  <sheetFormatPr baseColWidth="10" defaultColWidth="8.6640625" defaultRowHeight="15" x14ac:dyDescent="0.2"/>
  <cols>
    <col min="1" max="1" width="6" customWidth="1"/>
    <col min="2" max="2" width="52" customWidth="1"/>
    <col min="3" max="3" width="10" customWidth="1"/>
    <col min="4" max="4" width="12" customWidth="1"/>
    <col min="5" max="5" width="18" customWidth="1"/>
    <col min="6" max="6" width="20" customWidth="1"/>
  </cols>
  <sheetData>
    <row r="1" spans="1:6" ht="39.75" customHeight="1" x14ac:dyDescent="0.2">
      <c r="A1" s="43" t="s">
        <v>407</v>
      </c>
      <c r="B1" s="43"/>
      <c r="C1" s="43"/>
      <c r="D1" s="43"/>
      <c r="E1" s="43"/>
      <c r="F1" s="43"/>
    </row>
    <row r="2" spans="1:6" x14ac:dyDescent="0.2">
      <c r="A2" s="44" t="s">
        <v>408</v>
      </c>
      <c r="B2" s="44"/>
      <c r="C2" s="44"/>
      <c r="D2" s="44"/>
      <c r="E2" s="44"/>
      <c r="F2" s="44"/>
    </row>
    <row r="3" spans="1:6" ht="27.75" customHeight="1" x14ac:dyDescent="0.2">
      <c r="A3" s="1" t="s">
        <v>2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</row>
    <row r="4" spans="1:6" x14ac:dyDescent="0.2">
      <c r="A4" s="40" t="s">
        <v>409</v>
      </c>
      <c r="B4" s="40"/>
      <c r="C4" s="40"/>
      <c r="D4" s="40"/>
      <c r="E4" s="40"/>
      <c r="F4" s="40"/>
    </row>
    <row r="5" spans="1:6" ht="28" x14ac:dyDescent="0.2">
      <c r="A5" s="16" t="s">
        <v>34</v>
      </c>
      <c r="B5" s="17" t="s">
        <v>410</v>
      </c>
      <c r="C5" s="16" t="s">
        <v>100</v>
      </c>
      <c r="D5" s="18"/>
      <c r="E5" s="19"/>
      <c r="F5" s="19">
        <f t="shared" ref="F5:F20" si="0">D5*E5</f>
        <v>0</v>
      </c>
    </row>
    <row r="6" spans="1:6" ht="28" x14ac:dyDescent="0.2">
      <c r="A6" s="20" t="s">
        <v>37</v>
      </c>
      <c r="B6" s="21" t="s">
        <v>411</v>
      </c>
      <c r="C6" s="20" t="s">
        <v>100</v>
      </c>
      <c r="D6" s="22"/>
      <c r="E6" s="23"/>
      <c r="F6" s="23">
        <f t="shared" si="0"/>
        <v>0</v>
      </c>
    </row>
    <row r="7" spans="1:6" x14ac:dyDescent="0.2">
      <c r="A7" s="16" t="s">
        <v>40</v>
      </c>
      <c r="B7" s="17" t="s">
        <v>412</v>
      </c>
      <c r="C7" s="16" t="s">
        <v>103</v>
      </c>
      <c r="D7" s="18"/>
      <c r="E7" s="19"/>
      <c r="F7" s="19">
        <f t="shared" si="0"/>
        <v>0</v>
      </c>
    </row>
    <row r="8" spans="1:6" x14ac:dyDescent="0.2">
      <c r="A8" s="20" t="s">
        <v>43</v>
      </c>
      <c r="B8" s="21" t="s">
        <v>413</v>
      </c>
      <c r="C8" s="20" t="s">
        <v>103</v>
      </c>
      <c r="D8" s="22"/>
      <c r="E8" s="23"/>
      <c r="F8" s="23">
        <f t="shared" si="0"/>
        <v>0</v>
      </c>
    </row>
    <row r="9" spans="1:6" x14ac:dyDescent="0.2">
      <c r="A9" s="16" t="s">
        <v>45</v>
      </c>
      <c r="B9" s="17" t="s">
        <v>414</v>
      </c>
      <c r="C9" s="16" t="s">
        <v>103</v>
      </c>
      <c r="D9" s="18"/>
      <c r="E9" s="19"/>
      <c r="F9" s="19">
        <f t="shared" si="0"/>
        <v>0</v>
      </c>
    </row>
    <row r="10" spans="1:6" x14ac:dyDescent="0.2">
      <c r="A10" s="20" t="s">
        <v>47</v>
      </c>
      <c r="B10" s="21" t="s">
        <v>415</v>
      </c>
      <c r="C10" s="20" t="s">
        <v>103</v>
      </c>
      <c r="D10" s="22"/>
      <c r="E10" s="23"/>
      <c r="F10" s="23">
        <f t="shared" si="0"/>
        <v>0</v>
      </c>
    </row>
    <row r="11" spans="1:6" x14ac:dyDescent="0.2">
      <c r="A11" s="16" t="s">
        <v>297</v>
      </c>
      <c r="B11" s="17" t="s">
        <v>416</v>
      </c>
      <c r="C11" s="16" t="s">
        <v>42</v>
      </c>
      <c r="D11" s="18"/>
      <c r="E11" s="19"/>
      <c r="F11" s="19">
        <f t="shared" si="0"/>
        <v>0</v>
      </c>
    </row>
    <row r="12" spans="1:6" x14ac:dyDescent="0.2">
      <c r="A12" s="20" t="s">
        <v>299</v>
      </c>
      <c r="B12" s="21" t="s">
        <v>417</v>
      </c>
      <c r="C12" s="20" t="s">
        <v>42</v>
      </c>
      <c r="D12" s="22"/>
      <c r="E12" s="23"/>
      <c r="F12" s="23">
        <f t="shared" si="0"/>
        <v>0</v>
      </c>
    </row>
    <row r="13" spans="1:6" ht="28" x14ac:dyDescent="0.2">
      <c r="A13" s="16" t="s">
        <v>372</v>
      </c>
      <c r="B13" s="17" t="s">
        <v>418</v>
      </c>
      <c r="C13" s="16" t="s">
        <v>103</v>
      </c>
      <c r="D13" s="18"/>
      <c r="E13" s="19"/>
      <c r="F13" s="19">
        <f t="shared" si="0"/>
        <v>0</v>
      </c>
    </row>
    <row r="14" spans="1:6" x14ac:dyDescent="0.2">
      <c r="A14" s="20" t="s">
        <v>374</v>
      </c>
      <c r="B14" s="21" t="s">
        <v>419</v>
      </c>
      <c r="C14" s="20" t="s">
        <v>103</v>
      </c>
      <c r="D14" s="22"/>
      <c r="E14" s="23"/>
      <c r="F14" s="23">
        <f t="shared" si="0"/>
        <v>0</v>
      </c>
    </row>
    <row r="15" spans="1:6" ht="28" x14ac:dyDescent="0.2">
      <c r="A15" s="16" t="s">
        <v>376</v>
      </c>
      <c r="B15" s="17" t="s">
        <v>420</v>
      </c>
      <c r="C15" s="16" t="s">
        <v>42</v>
      </c>
      <c r="D15" s="18"/>
      <c r="E15" s="19"/>
      <c r="F15" s="19">
        <f t="shared" si="0"/>
        <v>0</v>
      </c>
    </row>
    <row r="16" spans="1:6" x14ac:dyDescent="0.2">
      <c r="A16" s="20" t="s">
        <v>421</v>
      </c>
      <c r="B16" s="21" t="s">
        <v>422</v>
      </c>
      <c r="C16" s="20" t="s">
        <v>423</v>
      </c>
      <c r="D16" s="22"/>
      <c r="E16" s="23"/>
      <c r="F16" s="23">
        <f t="shared" si="0"/>
        <v>0</v>
      </c>
    </row>
    <row r="17" spans="1:6" x14ac:dyDescent="0.2">
      <c r="A17" s="16" t="s">
        <v>424</v>
      </c>
      <c r="B17" s="17" t="s">
        <v>425</v>
      </c>
      <c r="C17" s="16" t="s">
        <v>423</v>
      </c>
      <c r="D17" s="18"/>
      <c r="E17" s="19"/>
      <c r="F17" s="19">
        <f t="shared" si="0"/>
        <v>0</v>
      </c>
    </row>
    <row r="18" spans="1:6" x14ac:dyDescent="0.2">
      <c r="A18" s="20" t="s">
        <v>426</v>
      </c>
      <c r="B18" s="21" t="s">
        <v>427</v>
      </c>
      <c r="C18" s="20" t="s">
        <v>103</v>
      </c>
      <c r="D18" s="22"/>
      <c r="E18" s="23"/>
      <c r="F18" s="23">
        <f t="shared" si="0"/>
        <v>0</v>
      </c>
    </row>
    <row r="19" spans="1:6" x14ac:dyDescent="0.2">
      <c r="A19" s="16" t="s">
        <v>428</v>
      </c>
      <c r="B19" s="17" t="s">
        <v>429</v>
      </c>
      <c r="C19" s="16" t="s">
        <v>42</v>
      </c>
      <c r="D19" s="18"/>
      <c r="E19" s="19"/>
      <c r="F19" s="19">
        <f t="shared" si="0"/>
        <v>0</v>
      </c>
    </row>
    <row r="20" spans="1:6" x14ac:dyDescent="0.2">
      <c r="A20" s="20" t="s">
        <v>430</v>
      </c>
      <c r="B20" s="21" t="s">
        <v>431</v>
      </c>
      <c r="C20" s="20" t="s">
        <v>42</v>
      </c>
      <c r="D20" s="22"/>
      <c r="E20" s="23"/>
      <c r="F20" s="23">
        <f t="shared" si="0"/>
        <v>0</v>
      </c>
    </row>
    <row r="21" spans="1:6" x14ac:dyDescent="0.2">
      <c r="A21" s="39" t="s">
        <v>432</v>
      </c>
      <c r="B21" s="39"/>
      <c r="C21" s="39"/>
      <c r="D21" s="39"/>
      <c r="E21" s="24"/>
      <c r="F21" s="25">
        <f>SUM(F5:F20)</f>
        <v>0</v>
      </c>
    </row>
    <row r="23" spans="1:6" x14ac:dyDescent="0.2">
      <c r="A23" s="40" t="s">
        <v>213</v>
      </c>
      <c r="B23" s="40"/>
      <c r="C23" s="40"/>
      <c r="D23" s="40"/>
      <c r="E23" s="40"/>
      <c r="F23" s="40"/>
    </row>
    <row r="24" spans="1:6" x14ac:dyDescent="0.2">
      <c r="A24" s="41" t="s">
        <v>433</v>
      </c>
      <c r="B24" s="41"/>
      <c r="C24" s="41"/>
      <c r="D24" s="41"/>
      <c r="E24" s="41"/>
      <c r="F24" s="41"/>
    </row>
    <row r="25" spans="1:6" x14ac:dyDescent="0.2">
      <c r="A25" s="29" t="s">
        <v>51</v>
      </c>
      <c r="B25" s="17"/>
      <c r="C25" s="16" t="s">
        <v>42</v>
      </c>
      <c r="D25" s="18"/>
      <c r="E25" s="19"/>
      <c r="F25" s="19">
        <f>D25*E25</f>
        <v>0</v>
      </c>
    </row>
    <row r="27" spans="1:6" ht="12" customHeight="1" x14ac:dyDescent="0.2">
      <c r="A27" s="45" t="s">
        <v>434</v>
      </c>
      <c r="B27" s="45"/>
      <c r="C27" s="45"/>
      <c r="D27" s="45"/>
      <c r="E27" s="45"/>
      <c r="F27" s="45"/>
    </row>
    <row r="28" spans="1:6" x14ac:dyDescent="0.2">
      <c r="A28" s="37" t="s">
        <v>216</v>
      </c>
      <c r="B28" s="37"/>
      <c r="C28" s="37"/>
      <c r="D28" s="37"/>
      <c r="E28" s="26"/>
      <c r="F28" s="11">
        <f>F21+F25</f>
        <v>0</v>
      </c>
    </row>
  </sheetData>
  <mergeCells count="8">
    <mergeCell ref="A28:D28"/>
    <mergeCell ref="A1:F1"/>
    <mergeCell ref="A2:F2"/>
    <mergeCell ref="A4:F4"/>
    <mergeCell ref="A21:D21"/>
    <mergeCell ref="A27:F27"/>
    <mergeCell ref="A23:F23"/>
    <mergeCell ref="A24:F24"/>
  </mergeCells>
  <pageMargins left="0.75" right="0.75" top="1" bottom="1" header="0.511811023622047" footer="0.511811023622047"/>
  <pageSetup paperSize="9" fitToHeight="2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PODSUMOWANIE</vt:lpstr>
      <vt:lpstr>BUDOWLANA</vt:lpstr>
      <vt:lpstr>ELEKTRYCZNA_TELETECHN</vt:lpstr>
      <vt:lpstr>SANITARNA</vt:lpstr>
      <vt:lpstr>SANIT_ZEWNĘTRZNA</vt:lpstr>
      <vt:lpstr>GAZY_MEDYCZNE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Łukasz Masztakowski</cp:lastModifiedBy>
  <cp:revision>0</cp:revision>
  <cp:lastPrinted>2026-05-11T20:29:44Z</cp:lastPrinted>
  <dcterms:created xsi:type="dcterms:W3CDTF">2026-05-11T07:40:47Z</dcterms:created>
  <dcterms:modified xsi:type="dcterms:W3CDTF">2026-05-11T20:31:02Z</dcterms:modified>
  <cp:category/>
  <cp:contentStatus/>
</cp:coreProperties>
</file>